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tefam\Downloads\"/>
    </mc:Choice>
  </mc:AlternateContent>
  <xr:revisionPtr revIDLastSave="0" documentId="13_ncr:1_{1233E1F8-7DC4-4866-8826-6C2F41DA362E}" xr6:coauthVersionLast="47" xr6:coauthVersionMax="47" xr10:uidLastSave="{00000000-0000-0000-0000-000000000000}"/>
  <bookViews>
    <workbookView xWindow="-108" yWindow="-108" windowWidth="23256" windowHeight="12456" tabRatio="485"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I11" i="7"/>
  <c r="K14" i="7" s="1"/>
  <c r="K15" i="7" s="1"/>
  <c r="I12" i="7"/>
  <c r="I13" i="7"/>
  <c r="AG27" i="6"/>
  <c r="AH27" i="6"/>
  <c r="AI27" i="6"/>
  <c r="AJ30" i="6" s="1"/>
  <c r="AG28" i="6"/>
  <c r="AH28" i="6"/>
  <c r="AI28" i="6"/>
  <c r="AG29" i="6"/>
  <c r="AH29" i="6"/>
  <c r="AI29" i="6"/>
  <c r="E10" i="6"/>
  <c r="Q10" i="6" s="1"/>
  <c r="K8" i="7"/>
  <c r="I2" i="11"/>
  <c r="K2" i="11" s="1"/>
  <c r="L2" i="11" s="1"/>
  <c r="I3" i="11"/>
  <c r="K3" i="11" s="1"/>
  <c r="L3" i="11" s="1"/>
  <c r="I4" i="11"/>
  <c r="K4" i="11" s="1"/>
  <c r="L4" i="11" s="1"/>
  <c r="I5" i="11"/>
  <c r="K5" i="11" s="1"/>
  <c r="L5" i="11" s="1"/>
  <c r="I6" i="11"/>
  <c r="K6" i="11" s="1"/>
  <c r="L6" i="11" s="1"/>
  <c r="I7" i="11"/>
  <c r="K7" i="11" s="1"/>
  <c r="I8" i="11"/>
  <c r="I9" i="11"/>
  <c r="K9" i="11" s="1"/>
  <c r="L9" i="11" s="1"/>
  <c r="I10" i="11"/>
  <c r="I11" i="11"/>
  <c r="K11" i="11" s="1"/>
  <c r="L11" i="11" s="1"/>
  <c r="I12" i="11"/>
  <c r="K12" i="11" s="1"/>
  <c r="L12" i="11" s="1"/>
  <c r="I13" i="11"/>
  <c r="K13" i="11" s="1"/>
  <c r="L13" i="11" s="1"/>
  <c r="I14" i="11"/>
  <c r="K14" i="11" s="1"/>
  <c r="L14" i="11" s="1"/>
  <c r="I15" i="11"/>
  <c r="K15" i="11" s="1"/>
  <c r="L15" i="11" s="1"/>
  <c r="I16" i="11"/>
  <c r="I17" i="11"/>
  <c r="K17" i="11" s="1"/>
  <c r="L17" i="11" s="1"/>
  <c r="I18" i="11"/>
  <c r="K18" i="11" s="1"/>
  <c r="I19" i="11"/>
  <c r="K19" i="11" s="1"/>
  <c r="I20" i="11"/>
  <c r="K20" i="11" s="1"/>
  <c r="L20" i="11" s="1"/>
  <c r="I21" i="11"/>
  <c r="K21" i="11" s="1"/>
  <c r="L21" i="11" s="1"/>
  <c r="I22" i="11"/>
  <c r="K22" i="11" s="1"/>
  <c r="L22" i="11" s="1"/>
  <c r="I23" i="11"/>
  <c r="I24" i="11"/>
  <c r="K24" i="11" s="1"/>
  <c r="I25" i="11"/>
  <c r="K25" i="11" s="1"/>
  <c r="L25" i="11" s="1"/>
  <c r="I26" i="11"/>
  <c r="K26" i="11" s="1"/>
  <c r="I27" i="11"/>
  <c r="L27" i="11" s="1"/>
  <c r="I28" i="11"/>
  <c r="J28" i="11" s="1"/>
  <c r="L28" i="11" s="1"/>
  <c r="I29" i="11"/>
  <c r="J29" i="11" s="1"/>
  <c r="L29" i="11" s="1"/>
  <c r="I30" i="11"/>
  <c r="L30" i="11" s="1"/>
  <c r="I31" i="11"/>
  <c r="J31" i="11" s="1"/>
  <c r="L31" i="11" s="1"/>
  <c r="I32" i="11"/>
  <c r="J32" i="11" s="1"/>
  <c r="L32" i="11" s="1"/>
  <c r="I33" i="11"/>
  <c r="I34" i="11"/>
  <c r="J34" i="11" s="1"/>
  <c r="L34" i="11" s="1"/>
  <c r="I35" i="11"/>
  <c r="J35" i="11" s="1"/>
  <c r="L35" i="11" s="1"/>
  <c r="I36" i="11"/>
  <c r="I37" i="11"/>
  <c r="I38" i="11"/>
  <c r="J38" i="11" s="1"/>
  <c r="L38" i="11" s="1"/>
  <c r="I39" i="11"/>
  <c r="J39" i="11" s="1"/>
  <c r="L39" i="11" s="1"/>
  <c r="I40" i="11"/>
  <c r="J40" i="11" s="1"/>
  <c r="I41" i="11"/>
  <c r="J41" i="11" s="1"/>
  <c r="L41" i="11" s="1"/>
  <c r="I42" i="11"/>
  <c r="J42" i="11" s="1"/>
  <c r="I43" i="11"/>
  <c r="J43" i="11" s="1"/>
  <c r="L43" i="11" s="1"/>
  <c r="I44" i="11"/>
  <c r="J44" i="11" s="1"/>
  <c r="L44" i="11" s="1"/>
  <c r="I45" i="11"/>
  <c r="J45" i="11" s="1"/>
  <c r="L45" i="11" s="1"/>
  <c r="I46" i="11"/>
  <c r="J46" i="11" s="1"/>
  <c r="I47" i="11"/>
  <c r="J47" i="11" s="1"/>
  <c r="L47" i="11" s="1"/>
  <c r="I48" i="11"/>
  <c r="J48" i="11" s="1"/>
  <c r="L48" i="11" s="1"/>
  <c r="I49" i="11"/>
  <c r="J49" i="11" s="1"/>
  <c r="L49" i="11" s="1"/>
  <c r="I50" i="11"/>
  <c r="J50" i="11" s="1"/>
  <c r="I51" i="11"/>
  <c r="J51" i="11" s="1"/>
  <c r="L51" i="11" s="1"/>
  <c r="I52" i="11"/>
  <c r="I53" i="11"/>
  <c r="J53" i="11" s="1"/>
  <c r="L53" i="11" s="1"/>
  <c r="I54" i="11"/>
  <c r="I55" i="11"/>
  <c r="I56" i="11"/>
  <c r="J56" i="11" s="1"/>
  <c r="L56" i="11" s="1"/>
  <c r="I57" i="11"/>
  <c r="I58" i="11"/>
  <c r="I59" i="11"/>
  <c r="J59" i="11" s="1"/>
  <c r="L59" i="11" s="1"/>
  <c r="I60" i="11"/>
  <c r="J60" i="11" s="1"/>
  <c r="L60" i="11" s="1"/>
  <c r="I61" i="11"/>
  <c r="J61" i="11" s="1"/>
  <c r="L61" i="11" s="1"/>
  <c r="I62" i="11"/>
  <c r="J62" i="11" s="1"/>
  <c r="L62" i="11" s="1"/>
  <c r="I63" i="11"/>
  <c r="J63" i="11" s="1"/>
  <c r="I64" i="11"/>
  <c r="J64" i="11" s="1"/>
  <c r="L64" i="11" s="1"/>
  <c r="I65" i="11"/>
  <c r="J65" i="11" s="1"/>
  <c r="L65" i="11" s="1"/>
  <c r="I66" i="11"/>
  <c r="J66" i="11" s="1"/>
  <c r="L66" i="11" s="1"/>
  <c r="I67" i="11"/>
  <c r="J67" i="11" s="1"/>
  <c r="I68" i="11"/>
  <c r="J68" i="11" s="1"/>
  <c r="L68" i="11" s="1"/>
  <c r="I69" i="11"/>
  <c r="J69" i="11" s="1"/>
  <c r="L69" i="11" s="1"/>
  <c r="I70" i="11"/>
  <c r="J70" i="11" s="1"/>
  <c r="I71" i="11"/>
  <c r="J71" i="11" s="1"/>
  <c r="I72" i="11"/>
  <c r="K72" i="11" s="1"/>
  <c r="L72" i="11" s="1"/>
  <c r="I73" i="11"/>
  <c r="K73" i="11" s="1"/>
  <c r="L73" i="11" s="1"/>
  <c r="I74" i="11"/>
  <c r="K74" i="11" s="1"/>
  <c r="L74" i="11" s="1"/>
  <c r="I75" i="11"/>
  <c r="K75" i="11" s="1"/>
  <c r="L75" i="11" s="1"/>
  <c r="I76" i="11"/>
  <c r="J76" i="11" s="1"/>
  <c r="L76" i="11" s="1"/>
  <c r="I77" i="11"/>
  <c r="J77" i="11" s="1"/>
  <c r="I78" i="11"/>
  <c r="I79" i="11"/>
  <c r="J79" i="11" s="1"/>
  <c r="L79" i="11" s="1"/>
  <c r="I80" i="11"/>
  <c r="I81" i="11"/>
  <c r="J81" i="11" s="1"/>
  <c r="L81" i="11" s="1"/>
  <c r="I82" i="11"/>
  <c r="J82" i="11" s="1"/>
  <c r="I83" i="11"/>
  <c r="J83" i="11" s="1"/>
  <c r="L83" i="11" s="1"/>
  <c r="I84" i="11"/>
  <c r="J84" i="11" s="1"/>
  <c r="L84" i="11" s="1"/>
  <c r="I85" i="11"/>
  <c r="J85" i="11" s="1"/>
  <c r="L85" i="11" s="1"/>
  <c r="I86" i="11"/>
  <c r="I87" i="11"/>
  <c r="J87" i="11" s="1"/>
  <c r="L87" i="11" s="1"/>
  <c r="I88" i="11"/>
  <c r="J88" i="11" s="1"/>
  <c r="I89" i="11"/>
  <c r="J89" i="11" s="1"/>
  <c r="L89" i="11" s="1"/>
  <c r="I90" i="11"/>
  <c r="J90" i="11" s="1"/>
  <c r="L90" i="11" s="1"/>
  <c r="I91" i="11"/>
  <c r="J91" i="11" s="1"/>
  <c r="L91" i="11" s="1"/>
  <c r="I92" i="11"/>
  <c r="J92" i="11" s="1"/>
  <c r="I93" i="11"/>
  <c r="J93" i="11" s="1"/>
  <c r="L93" i="11" s="1"/>
  <c r="I94" i="11"/>
  <c r="J94" i="11" s="1"/>
  <c r="L94" i="11" s="1"/>
  <c r="I95" i="11"/>
  <c r="J95" i="11" s="1"/>
  <c r="L95" i="11" s="1"/>
  <c r="I96" i="11"/>
  <c r="J96" i="11" s="1"/>
  <c r="L96" i="11" s="1"/>
  <c r="I97" i="11"/>
  <c r="J97" i="11" s="1"/>
  <c r="I98" i="11"/>
  <c r="J98" i="11" s="1"/>
  <c r="L98" i="11" s="1"/>
  <c r="I99" i="11"/>
  <c r="J99" i="11" s="1"/>
  <c r="L99" i="11" s="1"/>
  <c r="I100" i="11"/>
  <c r="J100" i="11" s="1"/>
  <c r="L100" i="11" s="1"/>
  <c r="I101" i="11"/>
  <c r="J101" i="11" s="1"/>
  <c r="L101" i="11" s="1"/>
  <c r="I102" i="11"/>
  <c r="J102" i="11" s="1"/>
  <c r="I103" i="11"/>
  <c r="J103" i="11" s="1"/>
  <c r="L103" i="11" s="1"/>
  <c r="I104" i="11"/>
  <c r="J104" i="11" s="1"/>
  <c r="L104" i="11" s="1"/>
  <c r="I105" i="11"/>
  <c r="J105" i="11" s="1"/>
  <c r="L105" i="11" s="1"/>
  <c r="I106" i="11"/>
  <c r="I107" i="11"/>
  <c r="J107" i="11" s="1"/>
  <c r="L107" i="11" s="1"/>
  <c r="I108" i="11"/>
  <c r="I109" i="11"/>
  <c r="J109" i="11" s="1"/>
  <c r="I110" i="11"/>
  <c r="J110" i="11" s="1"/>
  <c r="L110" i="11" s="1"/>
  <c r="I111" i="11"/>
  <c r="J111" i="11" s="1"/>
  <c r="I112" i="11"/>
  <c r="J112" i="11" s="1"/>
  <c r="L112" i="11" s="1"/>
  <c r="I113" i="11"/>
  <c r="J113" i="11" s="1"/>
  <c r="L113" i="11" s="1"/>
  <c r="I114" i="11"/>
  <c r="J114" i="11" s="1"/>
  <c r="I115" i="11"/>
  <c r="J115" i="11" s="1"/>
  <c r="L115" i="11" s="1"/>
  <c r="I116" i="11"/>
  <c r="J116" i="11" s="1"/>
  <c r="I117" i="11"/>
  <c r="J117" i="11" s="1"/>
  <c r="L117" i="11" s="1"/>
  <c r="I118" i="11"/>
  <c r="I119" i="11"/>
  <c r="J119" i="11" s="1"/>
  <c r="I120" i="11"/>
  <c r="J120" i="11" s="1"/>
  <c r="L120" i="11" s="1"/>
  <c r="I121" i="11"/>
  <c r="I122" i="11"/>
  <c r="J122" i="11" s="1"/>
  <c r="L122" i="11" s="1"/>
  <c r="I123" i="11"/>
  <c r="J123" i="11" s="1"/>
  <c r="I124" i="11"/>
  <c r="J124" i="11" s="1"/>
  <c r="I125" i="11"/>
  <c r="J125" i="11" s="1"/>
  <c r="L125" i="11" s="1"/>
  <c r="I126" i="11"/>
  <c r="J126" i="11" s="1"/>
  <c r="L126" i="11" s="1"/>
  <c r="I127" i="11"/>
  <c r="J127" i="11" s="1"/>
  <c r="I128" i="11"/>
  <c r="J128" i="11" s="1"/>
  <c r="L128" i="11" s="1"/>
  <c r="I129" i="11"/>
  <c r="I130" i="11"/>
  <c r="J130" i="11" s="1"/>
  <c r="L130" i="11" s="1"/>
  <c r="I131" i="11"/>
  <c r="J131" i="11" s="1"/>
  <c r="L131" i="11" s="1"/>
  <c r="I132" i="11"/>
  <c r="J132" i="11" s="1"/>
  <c r="L132" i="11" s="1"/>
  <c r="I133" i="11"/>
  <c r="J133" i="11" s="1"/>
  <c r="L133" i="11" s="1"/>
  <c r="I134" i="11"/>
  <c r="J134" i="11" s="1"/>
  <c r="I135" i="11"/>
  <c r="J135" i="11" s="1"/>
  <c r="L135" i="11" s="1"/>
  <c r="I136" i="11"/>
  <c r="J136" i="11" s="1"/>
  <c r="L136" i="11" s="1"/>
  <c r="I137" i="11"/>
  <c r="J137" i="11" s="1"/>
  <c r="L137" i="11" s="1"/>
  <c r="I138" i="11"/>
  <c r="J138" i="11" s="1"/>
  <c r="I139" i="11"/>
  <c r="J139" i="11" s="1"/>
  <c r="L139" i="11" s="1"/>
  <c r="I140" i="11"/>
  <c r="J140" i="11" s="1"/>
  <c r="L140" i="11" s="1"/>
  <c r="I141" i="11"/>
  <c r="J141" i="11" s="1"/>
  <c r="L141" i="11" s="1"/>
  <c r="I142" i="11"/>
  <c r="J142" i="11" s="1"/>
  <c r="I143" i="11"/>
  <c r="J143" i="11" s="1"/>
  <c r="L143" i="11" s="1"/>
  <c r="I144" i="11"/>
  <c r="J144" i="11" s="1"/>
  <c r="L144" i="11" s="1"/>
  <c r="I145" i="11"/>
  <c r="J145" i="11" s="1"/>
  <c r="L145" i="11" s="1"/>
  <c r="I146" i="11"/>
  <c r="J146" i="11" s="1"/>
  <c r="I147" i="11"/>
  <c r="J147" i="11" s="1"/>
  <c r="L147" i="11" s="1"/>
  <c r="I148" i="11"/>
  <c r="J148" i="11" s="1"/>
  <c r="L148" i="11" s="1"/>
  <c r="I149" i="11"/>
  <c r="J149" i="11" s="1"/>
  <c r="L149" i="11" s="1"/>
  <c r="I150" i="11"/>
  <c r="J150" i="11" s="1"/>
  <c r="L150" i="11" s="1"/>
  <c r="I151" i="11"/>
  <c r="J151" i="11" s="1"/>
  <c r="L151" i="11" s="1"/>
  <c r="I152" i="11"/>
  <c r="J152" i="11" s="1"/>
  <c r="L152" i="11" s="1"/>
  <c r="I153" i="11"/>
  <c r="J153" i="11" s="1"/>
  <c r="L153" i="11" s="1"/>
  <c r="I154" i="11"/>
  <c r="J154" i="11" s="1"/>
  <c r="I155" i="11"/>
  <c r="I156" i="11"/>
  <c r="J156" i="11" s="1"/>
  <c r="L156" i="11" s="1"/>
  <c r="I157" i="11"/>
  <c r="J157" i="11" s="1"/>
  <c r="L157" i="11" s="1"/>
  <c r="I158" i="11"/>
  <c r="J158" i="11" s="1"/>
  <c r="I159" i="11"/>
  <c r="J159" i="11" s="1"/>
  <c r="L159" i="11" s="1"/>
  <c r="I160" i="11"/>
  <c r="J160" i="11" s="1"/>
  <c r="I161" i="11"/>
  <c r="J161" i="11" s="1"/>
  <c r="L161" i="11" s="1"/>
  <c r="I162" i="11"/>
  <c r="J162" i="11" s="1"/>
  <c r="L162" i="11" s="1"/>
  <c r="I163" i="11"/>
  <c r="J163" i="11" s="1"/>
  <c r="I164" i="11"/>
  <c r="J164" i="11" s="1"/>
  <c r="L164" i="11" s="1"/>
  <c r="I165" i="11"/>
  <c r="J165" i="11" s="1"/>
  <c r="L165" i="11" s="1"/>
  <c r="I166" i="11"/>
  <c r="I167" i="11"/>
  <c r="J167" i="11" s="1"/>
  <c r="L167" i="11" s="1"/>
  <c r="I168" i="11"/>
  <c r="J168" i="11" s="1"/>
  <c r="L168" i="11" s="1"/>
  <c r="I169" i="11"/>
  <c r="J169" i="11" s="1"/>
  <c r="L169" i="11" s="1"/>
  <c r="I170" i="11"/>
  <c r="J170" i="11" s="1"/>
  <c r="I171" i="11"/>
  <c r="J171" i="11" s="1"/>
  <c r="L171" i="11" s="1"/>
  <c r="I172" i="11"/>
  <c r="J172" i="11" s="1"/>
  <c r="I173" i="11"/>
  <c r="J173" i="11" s="1"/>
  <c r="I174" i="11"/>
  <c r="J174" i="11" s="1"/>
  <c r="I175" i="11"/>
  <c r="J175" i="11" s="1"/>
  <c r="L175" i="11" s="1"/>
  <c r="I176" i="11"/>
  <c r="J176" i="11" s="1"/>
  <c r="L176" i="11" s="1"/>
  <c r="I177" i="11"/>
  <c r="J177" i="11" s="1"/>
  <c r="L177" i="11" s="1"/>
  <c r="I178" i="11"/>
  <c r="I179" i="11"/>
  <c r="J179" i="11" s="1"/>
  <c r="L179" i="11" s="1"/>
  <c r="I180" i="11"/>
  <c r="J180" i="11" s="1"/>
  <c r="I181" i="11"/>
  <c r="J181" i="11" s="1"/>
  <c r="L181" i="11" s="1"/>
  <c r="I182" i="11"/>
  <c r="J182" i="11" s="1"/>
  <c r="L182" i="11" s="1"/>
  <c r="I183" i="11"/>
  <c r="J183" i="11" s="1"/>
  <c r="I184" i="11"/>
  <c r="J184" i="11" s="1"/>
  <c r="L184" i="11" s="1"/>
  <c r="I185" i="11"/>
  <c r="J185" i="11" s="1"/>
  <c r="L185" i="11" s="1"/>
  <c r="I186" i="11"/>
  <c r="I187" i="11"/>
  <c r="J187" i="11" s="1"/>
  <c r="L187" i="11" s="1"/>
  <c r="I188" i="11"/>
  <c r="J188" i="11" s="1"/>
  <c r="I189" i="11"/>
  <c r="J189" i="11" s="1"/>
  <c r="L189" i="11" s="1"/>
  <c r="I190" i="11"/>
  <c r="J190" i="11" s="1"/>
  <c r="I191" i="11"/>
  <c r="J191" i="11" s="1"/>
  <c r="I192" i="11"/>
  <c r="J192" i="11" s="1"/>
  <c r="L192" i="11" s="1"/>
  <c r="I193" i="11"/>
  <c r="J193" i="11" s="1"/>
  <c r="L193" i="11" s="1"/>
  <c r="I194" i="11"/>
  <c r="J194" i="11" s="1"/>
  <c r="L194" i="11" s="1"/>
  <c r="I195" i="11"/>
  <c r="J195" i="11" s="1"/>
  <c r="I196" i="11"/>
  <c r="J196" i="11" s="1"/>
  <c r="L196" i="11" s="1"/>
  <c r="I197" i="11"/>
  <c r="J197" i="11" s="1"/>
  <c r="L197" i="11" s="1"/>
  <c r="I198" i="11"/>
  <c r="J198" i="11" s="1"/>
  <c r="I199" i="11"/>
  <c r="J199" i="11" s="1"/>
  <c r="L199" i="11" s="1"/>
  <c r="I200" i="11"/>
  <c r="J200" i="11" s="1"/>
  <c r="L200" i="11" s="1"/>
  <c r="I201" i="11"/>
  <c r="J201" i="11" s="1"/>
  <c r="L201" i="11" s="1"/>
  <c r="I202" i="11"/>
  <c r="J202" i="11" s="1"/>
  <c r="L202" i="11" s="1"/>
  <c r="I203" i="11"/>
  <c r="J203" i="11" s="1"/>
  <c r="L203" i="11" s="1"/>
  <c r="I204" i="11"/>
  <c r="J204" i="11" s="1"/>
  <c r="L204" i="11" s="1"/>
  <c r="I205" i="11"/>
  <c r="J205" i="11" s="1"/>
  <c r="I206" i="11"/>
  <c r="J206" i="11" s="1"/>
  <c r="I207" i="11"/>
  <c r="J207" i="11" s="1"/>
  <c r="L207" i="11" s="1"/>
  <c r="I208" i="11"/>
  <c r="J208" i="11" s="1"/>
  <c r="L208" i="11" s="1"/>
  <c r="I209" i="11"/>
  <c r="J209" i="11" s="1"/>
  <c r="L209" i="11" s="1"/>
  <c r="I210" i="11"/>
  <c r="J210" i="11" s="1"/>
  <c r="I211" i="11"/>
  <c r="J211" i="11" s="1"/>
  <c r="L211" i="11" s="1"/>
  <c r="I212" i="11"/>
  <c r="J212" i="11" s="1"/>
  <c r="I213" i="11"/>
  <c r="J213" i="11" s="1"/>
  <c r="L213" i="11" s="1"/>
  <c r="I214" i="11"/>
  <c r="J214" i="11" s="1"/>
  <c r="I215" i="11"/>
  <c r="J215" i="11" s="1"/>
  <c r="I216" i="11"/>
  <c r="J216" i="11" s="1"/>
  <c r="L216" i="11" s="1"/>
  <c r="I217" i="11"/>
  <c r="J217" i="11" s="1"/>
  <c r="I218" i="11"/>
  <c r="J218" i="11" s="1"/>
  <c r="I219" i="11"/>
  <c r="J219" i="11" s="1"/>
  <c r="L219" i="11" s="1"/>
  <c r="I220" i="11"/>
  <c r="J220" i="11" s="1"/>
  <c r="I221" i="11"/>
  <c r="J221" i="11" s="1"/>
  <c r="L221" i="11" s="1"/>
  <c r="I222" i="11"/>
  <c r="J222" i="11" s="1"/>
  <c r="I223" i="11"/>
  <c r="J223" i="11" s="1"/>
  <c r="I224" i="11"/>
  <c r="J224" i="11" s="1"/>
  <c r="I225" i="11"/>
  <c r="J225" i="11" s="1"/>
  <c r="L225" i="11" s="1"/>
  <c r="I226" i="11"/>
  <c r="J226" i="11" s="1"/>
  <c r="L226" i="11" s="1"/>
  <c r="I227" i="11"/>
  <c r="J227" i="11" s="1"/>
  <c r="L227" i="11" s="1"/>
  <c r="I228" i="11"/>
  <c r="J228" i="11" s="1"/>
  <c r="L228" i="11" s="1"/>
  <c r="I229" i="11"/>
  <c r="J229" i="11" s="1"/>
  <c r="L229" i="11" s="1"/>
  <c r="I230" i="11"/>
  <c r="J230" i="11" s="1"/>
  <c r="I231" i="11"/>
  <c r="J231" i="11" s="1"/>
  <c r="L231" i="11" s="1"/>
  <c r="I232" i="11"/>
  <c r="I233" i="11"/>
  <c r="J233" i="11" s="1"/>
  <c r="L233" i="11" s="1"/>
  <c r="I234" i="11"/>
  <c r="J234" i="11" s="1"/>
  <c r="I235" i="11"/>
  <c r="J235" i="11" s="1"/>
  <c r="L235" i="11" s="1"/>
  <c r="I236" i="11"/>
  <c r="J236" i="11" s="1"/>
  <c r="L236" i="11" s="1"/>
  <c r="I237" i="11"/>
  <c r="L237" i="11" s="1"/>
  <c r="I238" i="11"/>
  <c r="J238" i="11" s="1"/>
  <c r="L238" i="11" s="1"/>
  <c r="I239" i="11"/>
  <c r="J239" i="11" s="1"/>
  <c r="L239" i="11" s="1"/>
  <c r="I240" i="11"/>
  <c r="J240" i="11" s="1"/>
  <c r="L240" i="11" s="1"/>
  <c r="I241" i="11"/>
  <c r="J241" i="11" s="1"/>
  <c r="L241" i="11" s="1"/>
  <c r="I242" i="11"/>
  <c r="J242" i="11" s="1"/>
  <c r="L242" i="11" s="1"/>
  <c r="I243" i="11"/>
  <c r="J243" i="11" s="1"/>
  <c r="L243" i="11" s="1"/>
  <c r="I244" i="11"/>
  <c r="J244" i="11" s="1"/>
  <c r="L244" i="11" s="1"/>
  <c r="I245" i="11"/>
  <c r="I246" i="11"/>
  <c r="J246" i="11" s="1"/>
  <c r="L246" i="11" s="1"/>
  <c r="I247" i="11"/>
  <c r="J247" i="11" s="1"/>
  <c r="L247" i="11" s="1"/>
  <c r="I248" i="11"/>
  <c r="J248" i="11" s="1"/>
  <c r="L248" i="11" s="1"/>
  <c r="I249" i="11"/>
  <c r="I250" i="11"/>
  <c r="J250" i="11" s="1"/>
  <c r="I251" i="11"/>
  <c r="J251" i="11" s="1"/>
  <c r="I252" i="11"/>
  <c r="J252" i="11" s="1"/>
  <c r="L252" i="11" s="1"/>
  <c r="I253" i="11"/>
  <c r="J253" i="11" s="1"/>
  <c r="I254" i="11"/>
  <c r="J254" i="11" s="1"/>
  <c r="L254" i="11" s="1"/>
  <c r="I255" i="11"/>
  <c r="J255" i="11" s="1"/>
  <c r="L255" i="11" s="1"/>
  <c r="I256" i="11"/>
  <c r="I257" i="11"/>
  <c r="I258" i="11"/>
  <c r="J258" i="11" s="1"/>
  <c r="I259" i="11"/>
  <c r="J259" i="11" s="1"/>
  <c r="I260" i="11"/>
  <c r="J260" i="11" s="1"/>
  <c r="L260" i="11" s="1"/>
  <c r="I261" i="11"/>
  <c r="I262" i="11"/>
  <c r="I263" i="11"/>
  <c r="I264" i="11"/>
  <c r="J264" i="11" s="1"/>
  <c r="L264" i="11" s="1"/>
  <c r="I265" i="11"/>
  <c r="J265" i="11" s="1"/>
  <c r="L265" i="11" s="1"/>
  <c r="I266" i="11"/>
  <c r="J266" i="11" s="1"/>
  <c r="L266" i="11" s="1"/>
  <c r="I267" i="11"/>
  <c r="J267" i="11" s="1"/>
  <c r="L267" i="11" s="1"/>
  <c r="I268" i="11"/>
  <c r="J268" i="11" s="1"/>
  <c r="I269" i="11"/>
  <c r="J269" i="11" s="1"/>
  <c r="L269" i="11" s="1"/>
  <c r="I270" i="11"/>
  <c r="J270" i="11" s="1"/>
  <c r="I271" i="11"/>
  <c r="J271" i="11" s="1"/>
  <c r="L271" i="11" s="1"/>
  <c r="I272" i="11"/>
  <c r="J272" i="11" s="1"/>
  <c r="L272" i="11" s="1"/>
  <c r="I273" i="11"/>
  <c r="J273" i="11" s="1"/>
  <c r="L273" i="11" s="1"/>
  <c r="I274" i="11"/>
  <c r="J274" i="11" s="1"/>
  <c r="I275" i="11"/>
  <c r="J275" i="11" s="1"/>
  <c r="L275" i="11" s="1"/>
  <c r="I276" i="11"/>
  <c r="J276" i="11" s="1"/>
  <c r="L276" i="11" s="1"/>
  <c r="I277" i="11"/>
  <c r="J277" i="11" s="1"/>
  <c r="L277" i="11" s="1"/>
  <c r="I278" i="11"/>
  <c r="I279" i="11"/>
  <c r="J279" i="11" s="1"/>
  <c r="L279" i="11" s="1"/>
  <c r="I280" i="11"/>
  <c r="J280" i="11" s="1"/>
  <c r="L280" i="11" s="1"/>
  <c r="I281" i="11"/>
  <c r="J281" i="11" s="1"/>
  <c r="L281" i="11" s="1"/>
  <c r="I282" i="11"/>
  <c r="J282" i="11" s="1"/>
  <c r="I283" i="11"/>
  <c r="I284" i="11"/>
  <c r="L284" i="11" s="1"/>
  <c r="I285" i="11"/>
  <c r="I286" i="11"/>
  <c r="J286" i="11" s="1"/>
  <c r="L286" i="11" s="1"/>
  <c r="I287" i="11"/>
  <c r="J287" i="11" s="1"/>
  <c r="L287" i="11" s="1"/>
  <c r="I288" i="11"/>
  <c r="J288" i="11" s="1"/>
  <c r="L288" i="11" s="1"/>
  <c r="I289" i="11"/>
  <c r="J289" i="11" s="1"/>
  <c r="L289" i="11" s="1"/>
  <c r="I290" i="11"/>
  <c r="J290" i="11" s="1"/>
  <c r="I291" i="11"/>
  <c r="J291" i="11" s="1"/>
  <c r="L291" i="11" s="1"/>
  <c r="I292" i="11"/>
  <c r="J292" i="11" s="1"/>
  <c r="I293" i="11"/>
  <c r="I294" i="11"/>
  <c r="J294" i="11" s="1"/>
  <c r="L294" i="11" s="1"/>
  <c r="I295" i="11"/>
  <c r="J295" i="11" s="1"/>
  <c r="L295" i="11" s="1"/>
  <c r="I296" i="11"/>
  <c r="J296" i="11" s="1"/>
  <c r="L296" i="11" s="1"/>
  <c r="I297" i="11"/>
  <c r="J297" i="11" s="1"/>
  <c r="L297" i="11" s="1"/>
  <c r="I298" i="11"/>
  <c r="J298" i="11" s="1"/>
  <c r="L298" i="11" s="1"/>
  <c r="I299" i="11"/>
  <c r="J299" i="11" s="1"/>
  <c r="L299" i="11" s="1"/>
  <c r="I300" i="11"/>
  <c r="I301" i="11"/>
  <c r="J301" i="11" s="1"/>
  <c r="I302" i="11"/>
  <c r="J302" i="11" s="1"/>
  <c r="L302" i="11" s="1"/>
  <c r="I303" i="11"/>
  <c r="J303" i="11" s="1"/>
  <c r="I304" i="11"/>
  <c r="J304" i="11" s="1"/>
  <c r="I305" i="11"/>
  <c r="J305" i="11" s="1"/>
  <c r="L305" i="11" s="1"/>
  <c r="I306" i="11"/>
  <c r="J306" i="11" s="1"/>
  <c r="I307" i="11"/>
  <c r="J307" i="11" s="1"/>
  <c r="L307" i="11" s="1"/>
  <c r="I308" i="11"/>
  <c r="J308" i="11" s="1"/>
  <c r="I309" i="11"/>
  <c r="J309" i="11" s="1"/>
  <c r="I310" i="11"/>
  <c r="J310" i="11" s="1"/>
  <c r="L310" i="11" s="1"/>
  <c r="I311" i="11"/>
  <c r="J311" i="11" s="1"/>
  <c r="L311" i="11" s="1"/>
  <c r="I312" i="11"/>
  <c r="J312" i="11" s="1"/>
  <c r="L312" i="11" s="1"/>
  <c r="I313" i="11"/>
  <c r="J313" i="11" s="1"/>
  <c r="I314" i="11"/>
  <c r="J314" i="11" s="1"/>
  <c r="I315" i="11"/>
  <c r="J315" i="11" s="1"/>
  <c r="I316" i="11"/>
  <c r="J316" i="11" s="1"/>
  <c r="I317" i="11"/>
  <c r="J317" i="11" s="1"/>
  <c r="L317" i="11" s="1"/>
  <c r="I318" i="11"/>
  <c r="J318" i="11" s="1"/>
  <c r="L318" i="11" s="1"/>
  <c r="I319" i="11"/>
  <c r="J319" i="11" s="1"/>
  <c r="L319" i="11" s="1"/>
  <c r="I320" i="11"/>
  <c r="J320" i="11" s="1"/>
  <c r="L320" i="11" s="1"/>
  <c r="I321" i="11"/>
  <c r="J321" i="11" s="1"/>
  <c r="L321" i="11" s="1"/>
  <c r="I322" i="11"/>
  <c r="I323" i="11"/>
  <c r="J323" i="11" s="1"/>
  <c r="I324" i="11"/>
  <c r="J324" i="11" s="1"/>
  <c r="I325" i="11"/>
  <c r="J325" i="11" s="1"/>
  <c r="I326" i="11"/>
  <c r="J326" i="11" s="1"/>
  <c r="I327" i="11"/>
  <c r="J327" i="11" s="1"/>
  <c r="L327" i="11" s="1"/>
  <c r="I328" i="11"/>
  <c r="J328" i="11" s="1"/>
  <c r="I329" i="11"/>
  <c r="J329" i="11" s="1"/>
  <c r="L329" i="11" s="1"/>
  <c r="I330" i="11"/>
  <c r="J330" i="11" s="1"/>
  <c r="I331" i="11"/>
  <c r="J331" i="11" s="1"/>
  <c r="L331" i="11" s="1"/>
  <c r="I332" i="11"/>
  <c r="J332" i="11" s="1"/>
  <c r="I333" i="11"/>
  <c r="J333" i="11" s="1"/>
  <c r="L333" i="11" s="1"/>
  <c r="I334" i="11"/>
  <c r="J334" i="11" s="1"/>
  <c r="L334" i="11" s="1"/>
  <c r="I335" i="11"/>
  <c r="J335" i="11" s="1"/>
  <c r="L335" i="11" s="1"/>
  <c r="I336" i="11"/>
  <c r="J336" i="11" s="1"/>
  <c r="L336" i="11" s="1"/>
  <c r="I337" i="11"/>
  <c r="J337" i="11" s="1"/>
  <c r="L337" i="11" s="1"/>
  <c r="I338" i="11"/>
  <c r="J338" i="11" s="1"/>
  <c r="I339" i="11"/>
  <c r="J339" i="11" s="1"/>
  <c r="L339" i="11" s="1"/>
  <c r="I340" i="11"/>
  <c r="J340" i="11" s="1"/>
  <c r="I341" i="11"/>
  <c r="J341" i="11" s="1"/>
  <c r="L341" i="11" s="1"/>
  <c r="I342" i="11"/>
  <c r="J342" i="11" s="1"/>
  <c r="L342" i="11" s="1"/>
  <c r="I343" i="11"/>
  <c r="J343" i="11" s="1"/>
  <c r="I344" i="11"/>
  <c r="J344" i="11" s="1"/>
  <c r="L344" i="11" s="1"/>
  <c r="I345" i="11"/>
  <c r="J345" i="11" s="1"/>
  <c r="L345" i="11" s="1"/>
  <c r="I346" i="11"/>
  <c r="J346" i="11" s="1"/>
  <c r="I347" i="11"/>
  <c r="J347" i="11" s="1"/>
  <c r="L347" i="11" s="1"/>
  <c r="I348" i="11"/>
  <c r="I349" i="11"/>
  <c r="J349" i="11" s="1"/>
  <c r="L349" i="11" s="1"/>
  <c r="I350" i="11"/>
  <c r="J350" i="11" s="1"/>
  <c r="I351" i="11"/>
  <c r="J351" i="11" s="1"/>
  <c r="L351" i="11" s="1"/>
  <c r="I352" i="11"/>
  <c r="J352" i="11" s="1"/>
  <c r="L352" i="11" s="1"/>
  <c r="I353" i="11"/>
  <c r="J353" i="11" s="1"/>
  <c r="I354" i="11"/>
  <c r="J354" i="11" s="1"/>
  <c r="I355" i="11"/>
  <c r="J355" i="11" s="1"/>
  <c r="I356" i="11"/>
  <c r="J356" i="11" s="1"/>
  <c r="L356" i="11" s="1"/>
  <c r="I357" i="11"/>
  <c r="J357" i="11" s="1"/>
  <c r="L357" i="11" s="1"/>
  <c r="I358" i="11"/>
  <c r="J358" i="11" s="1"/>
  <c r="L358" i="11" s="1"/>
  <c r="I359" i="11"/>
  <c r="J359" i="11" s="1"/>
  <c r="L359" i="11" s="1"/>
  <c r="I360" i="11"/>
  <c r="J360" i="11" s="1"/>
  <c r="I361" i="11"/>
  <c r="J361" i="11" s="1"/>
  <c r="L361" i="11" s="1"/>
  <c r="I362" i="11"/>
  <c r="J362" i="11" s="1"/>
  <c r="L362" i="11" s="1"/>
  <c r="I363" i="11"/>
  <c r="J363" i="11" s="1"/>
  <c r="L363" i="11" s="1"/>
  <c r="I364" i="11"/>
  <c r="J364" i="11" s="1"/>
  <c r="L364" i="11" s="1"/>
  <c r="I365" i="11"/>
  <c r="I366" i="11"/>
  <c r="J366" i="11" s="1"/>
  <c r="L366" i="11" s="1"/>
  <c r="I367" i="11"/>
  <c r="J367" i="11" s="1"/>
  <c r="L367" i="11" s="1"/>
  <c r="I368" i="11"/>
  <c r="J368" i="11" s="1"/>
  <c r="I369" i="11"/>
  <c r="J369" i="11" s="1"/>
  <c r="L369" i="11" s="1"/>
  <c r="I370" i="11"/>
  <c r="J370" i="11" s="1"/>
  <c r="I371" i="11"/>
  <c r="J371" i="11" s="1"/>
  <c r="L371" i="11" s="1"/>
  <c r="I372" i="11"/>
  <c r="J372" i="11" s="1"/>
  <c r="I373" i="11"/>
  <c r="J373" i="11" s="1"/>
  <c r="I374" i="11"/>
  <c r="J374" i="11" s="1"/>
  <c r="I375" i="11"/>
  <c r="J375" i="11" s="1"/>
  <c r="L375" i="11" s="1"/>
  <c r="I376" i="11"/>
  <c r="J376" i="11" s="1"/>
  <c r="L376" i="11" s="1"/>
  <c r="I377" i="11"/>
  <c r="J377" i="11" s="1"/>
  <c r="L377" i="11" s="1"/>
  <c r="I378" i="11"/>
  <c r="J378" i="11" s="1"/>
  <c r="L378" i="11" s="1"/>
  <c r="I379" i="11"/>
  <c r="I380" i="11"/>
  <c r="J380" i="11" s="1"/>
  <c r="I381" i="11"/>
  <c r="J381" i="11" s="1"/>
  <c r="L381" i="11" s="1"/>
  <c r="I382" i="11"/>
  <c r="J382" i="11" s="1"/>
  <c r="L382" i="11" s="1"/>
  <c r="I383" i="11"/>
  <c r="J383" i="11" s="1"/>
  <c r="L383" i="11" s="1"/>
  <c r="I384" i="11"/>
  <c r="J384" i="11" s="1"/>
  <c r="L384" i="11" s="1"/>
  <c r="I385" i="11"/>
  <c r="J385" i="11" s="1"/>
  <c r="L385" i="11" s="1"/>
  <c r="I386" i="11"/>
  <c r="J386" i="11" s="1"/>
  <c r="L386" i="11" s="1"/>
  <c r="I387" i="11"/>
  <c r="I388" i="11"/>
  <c r="J388" i="11" s="1"/>
  <c r="I389" i="11"/>
  <c r="J389" i="11" s="1"/>
  <c r="I390" i="11"/>
  <c r="J390" i="11" s="1"/>
  <c r="L390" i="11" s="1"/>
  <c r="I391" i="11"/>
  <c r="J391" i="11" s="1"/>
  <c r="L391" i="11" s="1"/>
  <c r="I392" i="11"/>
  <c r="I393" i="11"/>
  <c r="J393" i="11" s="1"/>
  <c r="L393" i="11" s="1"/>
  <c r="I394" i="11"/>
  <c r="J394" i="11" s="1"/>
  <c r="L394" i="11" s="1"/>
  <c r="I395" i="11"/>
  <c r="J395" i="11" s="1"/>
  <c r="L395" i="11" s="1"/>
  <c r="I396" i="11"/>
  <c r="I397" i="11"/>
  <c r="I398" i="11"/>
  <c r="J398" i="11" s="1"/>
  <c r="L398" i="11" s="1"/>
  <c r="I399" i="11"/>
  <c r="J399" i="11" s="1"/>
  <c r="L399" i="11" s="1"/>
  <c r="I400" i="11"/>
  <c r="J400" i="11" s="1"/>
  <c r="I401" i="11"/>
  <c r="J401" i="11" s="1"/>
  <c r="L401" i="11" s="1"/>
  <c r="I402" i="11"/>
  <c r="J402" i="11" s="1"/>
  <c r="L402" i="11" s="1"/>
  <c r="I403" i="11"/>
  <c r="J403" i="11" s="1"/>
  <c r="L403" i="11" s="1"/>
  <c r="I404" i="11"/>
  <c r="J404" i="11" s="1"/>
  <c r="L404" i="11" s="1"/>
  <c r="I405" i="11"/>
  <c r="J405" i="11" s="1"/>
  <c r="I406" i="11"/>
  <c r="J406" i="11" s="1"/>
  <c r="L406" i="11" s="1"/>
  <c r="I407" i="11"/>
  <c r="I408" i="11"/>
  <c r="J408" i="11" s="1"/>
  <c r="L408" i="11" s="1"/>
  <c r="I409" i="11"/>
  <c r="J409" i="11" s="1"/>
  <c r="L409" i="11" s="1"/>
  <c r="I410" i="11"/>
  <c r="J410" i="11" s="1"/>
  <c r="L410" i="11" s="1"/>
  <c r="I411" i="11"/>
  <c r="J411" i="11" s="1"/>
  <c r="I412" i="11"/>
  <c r="J412" i="11" s="1"/>
  <c r="I413" i="11"/>
  <c r="J413" i="11" s="1"/>
  <c r="L413" i="11" s="1"/>
  <c r="I414" i="11"/>
  <c r="J414" i="11" s="1"/>
  <c r="L414" i="11" s="1"/>
  <c r="I415" i="11"/>
  <c r="I416" i="11"/>
  <c r="J416" i="11" s="1"/>
  <c r="I417" i="11"/>
  <c r="I418" i="11"/>
  <c r="J418" i="11" s="1"/>
  <c r="I419" i="11"/>
  <c r="J419" i="11" s="1"/>
  <c r="L419" i="11" s="1"/>
  <c r="I420" i="11"/>
  <c r="I421" i="11"/>
  <c r="J421" i="11" s="1"/>
  <c r="L421" i="11" s="1"/>
  <c r="I422" i="11"/>
  <c r="J422" i="11" s="1"/>
  <c r="I423" i="11"/>
  <c r="J423" i="11" s="1"/>
  <c r="L423" i="11" s="1"/>
  <c r="I424" i="11"/>
  <c r="J424" i="11" s="1"/>
  <c r="I425" i="11"/>
  <c r="J425" i="11" s="1"/>
  <c r="L425" i="11" s="1"/>
  <c r="I426" i="11"/>
  <c r="J426" i="11" s="1"/>
  <c r="I427" i="11"/>
  <c r="J427" i="11" s="1"/>
  <c r="L427" i="11" s="1"/>
  <c r="I428" i="11"/>
  <c r="J428" i="11" s="1"/>
  <c r="I429" i="11"/>
  <c r="J429" i="11" s="1"/>
  <c r="I430" i="11"/>
  <c r="J430" i="11" s="1"/>
  <c r="L430" i="11" s="1"/>
  <c r="I431" i="11"/>
  <c r="J431" i="11" s="1"/>
  <c r="L431" i="11" s="1"/>
  <c r="I432" i="11"/>
  <c r="J432" i="11" s="1"/>
  <c r="L432" i="11" s="1"/>
  <c r="I433" i="11"/>
  <c r="J433" i="11" s="1"/>
  <c r="L433" i="11" s="1"/>
  <c r="I434" i="11"/>
  <c r="J434" i="11" s="1"/>
  <c r="I435" i="11"/>
  <c r="J435" i="11" s="1"/>
  <c r="L435" i="11" s="1"/>
  <c r="I436" i="11"/>
  <c r="J436" i="11" s="1"/>
  <c r="I437" i="11"/>
  <c r="J437" i="11" s="1"/>
  <c r="L437" i="11" s="1"/>
  <c r="I438" i="11"/>
  <c r="J438" i="11" s="1"/>
  <c r="L438" i="11" s="1"/>
  <c r="I439" i="11"/>
  <c r="J439" i="11" s="1"/>
  <c r="L439" i="11" s="1"/>
  <c r="I440" i="11"/>
  <c r="J440" i="11" s="1"/>
  <c r="I441" i="11"/>
  <c r="J441" i="11" s="1"/>
  <c r="I442" i="11"/>
  <c r="J442" i="11" s="1"/>
  <c r="L442" i="11" s="1"/>
  <c r="I443" i="11"/>
  <c r="J443" i="11" s="1"/>
  <c r="I444" i="11"/>
  <c r="J444" i="11" s="1"/>
  <c r="L444" i="11" s="1"/>
  <c r="I445" i="11"/>
  <c r="J445" i="11" s="1"/>
  <c r="L445" i="11" s="1"/>
  <c r="I446" i="11"/>
  <c r="J446" i="11" s="1"/>
  <c r="I447" i="11"/>
  <c r="J447" i="11" s="1"/>
  <c r="L447" i="11" s="1"/>
  <c r="I448" i="11"/>
  <c r="I449" i="11"/>
  <c r="J449" i="11" s="1"/>
  <c r="L449" i="11" s="1"/>
  <c r="I450" i="11"/>
  <c r="J450" i="11" s="1"/>
  <c r="L450" i="11" s="1"/>
  <c r="I451" i="11"/>
  <c r="J451" i="11" s="1"/>
  <c r="I452" i="11"/>
  <c r="I453" i="11"/>
  <c r="J453" i="11" s="1"/>
  <c r="L453" i="11" s="1"/>
  <c r="I454" i="11"/>
  <c r="J454" i="11" s="1"/>
  <c r="L454" i="11" s="1"/>
  <c r="I455" i="11"/>
  <c r="J455" i="11" s="1"/>
  <c r="L455" i="11" s="1"/>
  <c r="I456" i="11"/>
  <c r="J456" i="11" s="1"/>
  <c r="L456" i="11" s="1"/>
  <c r="I457" i="11"/>
  <c r="J457" i="11" s="1"/>
  <c r="L457" i="11" s="1"/>
  <c r="I458" i="11"/>
  <c r="J458" i="11" s="1"/>
  <c r="L458" i="11" s="1"/>
  <c r="I459" i="11"/>
  <c r="J459" i="11" s="1"/>
  <c r="L459" i="11" s="1"/>
  <c r="I460" i="11"/>
  <c r="J460" i="11" s="1"/>
  <c r="I461" i="11"/>
  <c r="J461" i="11" s="1"/>
  <c r="I462" i="11"/>
  <c r="J462" i="11" s="1"/>
  <c r="L462" i="11" s="1"/>
  <c r="I463" i="11"/>
  <c r="I464" i="11"/>
  <c r="J464" i="11" s="1"/>
  <c r="L464" i="11" s="1"/>
  <c r="I465" i="11"/>
  <c r="J465" i="11" s="1"/>
  <c r="L465" i="11" s="1"/>
  <c r="I466" i="11"/>
  <c r="J466" i="11" s="1"/>
  <c r="I467" i="11"/>
  <c r="J467" i="11" s="1"/>
  <c r="L467" i="11" s="1"/>
  <c r="I468" i="11"/>
  <c r="J468" i="11" s="1"/>
  <c r="I469" i="11"/>
  <c r="I470" i="11"/>
  <c r="J470" i="11" s="1"/>
  <c r="L470" i="11" s="1"/>
  <c r="I471" i="11"/>
  <c r="J471" i="11" s="1"/>
  <c r="L471" i="11" s="1"/>
  <c r="I472" i="11"/>
  <c r="J472" i="11" s="1"/>
  <c r="I473" i="11"/>
  <c r="J473" i="11" s="1"/>
  <c r="L473" i="11" s="1"/>
  <c r="I474" i="11"/>
  <c r="J474" i="11" s="1"/>
  <c r="I475" i="11"/>
  <c r="J475" i="11" s="1"/>
  <c r="L475" i="11" s="1"/>
  <c r="I476" i="11"/>
  <c r="J476" i="11" s="1"/>
  <c r="I477" i="11"/>
  <c r="J477" i="11" s="1"/>
  <c r="L477" i="11" s="1"/>
  <c r="I478" i="11"/>
  <c r="J478" i="11" s="1"/>
  <c r="L478" i="11" s="1"/>
  <c r="I479" i="11"/>
  <c r="I480" i="11"/>
  <c r="J480" i="11" s="1"/>
  <c r="I481" i="11"/>
  <c r="J481" i="11" s="1"/>
  <c r="I482" i="11"/>
  <c r="J482" i="11" s="1"/>
  <c r="I483" i="11"/>
  <c r="J483" i="11" s="1"/>
  <c r="I484" i="11"/>
  <c r="J484" i="11" s="1"/>
  <c r="I485" i="11"/>
  <c r="J485" i="11" s="1"/>
  <c r="I486" i="11"/>
  <c r="I487" i="11"/>
  <c r="J487" i="11" s="1"/>
  <c r="L487" i="11" s="1"/>
  <c r="I488" i="11"/>
  <c r="I489" i="11"/>
  <c r="J489" i="11" s="1"/>
  <c r="L489" i="11" s="1"/>
  <c r="I490" i="11"/>
  <c r="J490" i="11" s="1"/>
  <c r="L490" i="11" s="1"/>
  <c r="I491" i="11"/>
  <c r="J491" i="11" s="1"/>
  <c r="L491" i="11" s="1"/>
  <c r="I492" i="11"/>
  <c r="I493" i="11"/>
  <c r="J493" i="11" s="1"/>
  <c r="I494" i="11"/>
  <c r="J494" i="11" s="1"/>
  <c r="I495" i="11"/>
  <c r="J495" i="11" s="1"/>
  <c r="L495" i="11" s="1"/>
  <c r="I496" i="11"/>
  <c r="J496" i="11" s="1"/>
  <c r="I497" i="11"/>
  <c r="J497" i="11" s="1"/>
  <c r="L497" i="11" s="1"/>
  <c r="I498" i="11"/>
  <c r="J498" i="11" s="1"/>
  <c r="I499" i="11"/>
  <c r="J499" i="11" s="1"/>
  <c r="L499" i="11" s="1"/>
  <c r="I500" i="11"/>
  <c r="J500" i="11" s="1"/>
  <c r="L500" i="11" s="1"/>
  <c r="I501" i="11"/>
  <c r="J501" i="11" s="1"/>
  <c r="I502" i="11"/>
  <c r="J502" i="11" s="1"/>
  <c r="L502" i="11" s="1"/>
  <c r="I503" i="11"/>
  <c r="J503" i="11" s="1"/>
  <c r="L503" i="11" s="1"/>
  <c r="I504" i="11"/>
  <c r="I505" i="11"/>
  <c r="J505" i="11" s="1"/>
  <c r="I506" i="11"/>
  <c r="J506" i="11" s="1"/>
  <c r="I507" i="11"/>
  <c r="J507" i="11" s="1"/>
  <c r="I508" i="11"/>
  <c r="J508" i="11" s="1"/>
  <c r="I509" i="11"/>
  <c r="J509" i="11" s="1"/>
  <c r="L509" i="11" s="1"/>
  <c r="I510" i="11"/>
  <c r="J510" i="11" s="1"/>
  <c r="L510" i="11" s="1"/>
  <c r="I511" i="11"/>
  <c r="J511" i="11" s="1"/>
  <c r="L511" i="11" s="1"/>
  <c r="I512" i="11"/>
  <c r="J512" i="11" s="1"/>
  <c r="I513" i="11"/>
  <c r="J513" i="11" s="1"/>
  <c r="L513" i="11" s="1"/>
  <c r="I514" i="11"/>
  <c r="J514" i="11" s="1"/>
  <c r="L514" i="11" s="1"/>
  <c r="I515" i="11"/>
  <c r="J515" i="11" s="1"/>
  <c r="L515" i="11" s="1"/>
  <c r="I516" i="11"/>
  <c r="I517" i="11"/>
  <c r="J517" i="11" s="1"/>
  <c r="L517" i="11" s="1"/>
  <c r="I518" i="11"/>
  <c r="L518" i="11" s="1"/>
  <c r="I519" i="11"/>
  <c r="L519" i="11" s="1"/>
  <c r="I520" i="11"/>
  <c r="L520" i="11" s="1"/>
  <c r="I521" i="11"/>
  <c r="L521" i="11" s="1"/>
  <c r="I522" i="11"/>
  <c r="L522" i="11" s="1"/>
  <c r="I523" i="11"/>
  <c r="L523" i="11" s="1"/>
  <c r="I524" i="11"/>
  <c r="L524" i="11" s="1"/>
  <c r="I525" i="11"/>
  <c r="L525" i="11" s="1"/>
  <c r="I526" i="11"/>
  <c r="J526" i="11" s="1"/>
  <c r="L526" i="11" s="1"/>
  <c r="I527" i="11"/>
  <c r="L527" i="11" s="1"/>
  <c r="I528" i="11"/>
  <c r="L528" i="11" s="1"/>
  <c r="I529" i="11"/>
  <c r="L529" i="11" s="1"/>
  <c r="I530" i="11"/>
  <c r="J530" i="11" s="1"/>
  <c r="L530" i="11" s="1"/>
  <c r="I531" i="11"/>
  <c r="J531" i="11" s="1"/>
  <c r="L531" i="11" s="1"/>
  <c r="I532" i="11"/>
  <c r="J532" i="11" s="1"/>
  <c r="L532" i="11" s="1"/>
  <c r="I533" i="11"/>
  <c r="J533" i="11" s="1"/>
  <c r="I534" i="11"/>
  <c r="J534" i="11" s="1"/>
  <c r="I535" i="11"/>
  <c r="J535" i="11" s="1"/>
  <c r="I536" i="11"/>
  <c r="J536" i="11" s="1"/>
  <c r="L536" i="11" s="1"/>
  <c r="I537" i="11"/>
  <c r="J537" i="11" s="1"/>
  <c r="I538" i="11"/>
  <c r="I539" i="11"/>
  <c r="J539" i="11" s="1"/>
  <c r="L539" i="11" s="1"/>
  <c r="I540" i="11"/>
  <c r="J540" i="11" s="1"/>
  <c r="L540" i="11" s="1"/>
  <c r="I541" i="11"/>
  <c r="I542" i="11"/>
  <c r="I543" i="11"/>
  <c r="J543" i="11" s="1"/>
  <c r="I544" i="11"/>
  <c r="J544" i="11" s="1"/>
  <c r="L544" i="11" s="1"/>
  <c r="I545" i="11"/>
  <c r="J545" i="11" s="1"/>
  <c r="L545" i="11" s="1"/>
  <c r="I546" i="11"/>
  <c r="J546" i="11" s="1"/>
  <c r="L546" i="11" s="1"/>
  <c r="I547" i="11"/>
  <c r="J547" i="11" s="1"/>
  <c r="I548" i="11"/>
  <c r="J548" i="11" s="1"/>
  <c r="L548" i="11" s="1"/>
  <c r="I549" i="11"/>
  <c r="J549" i="11" s="1"/>
  <c r="L549" i="11" s="1"/>
  <c r="I550" i="11"/>
  <c r="I551" i="11"/>
  <c r="J551" i="11" s="1"/>
  <c r="I552" i="11"/>
  <c r="J552" i="11" s="1"/>
  <c r="I553" i="11"/>
  <c r="J553" i="11" s="1"/>
  <c r="I554" i="11"/>
  <c r="J554" i="11" s="1"/>
  <c r="I555" i="11"/>
  <c r="I556" i="11"/>
  <c r="J556" i="11" s="1"/>
  <c r="I557" i="11"/>
  <c r="J557" i="11" s="1"/>
  <c r="L557" i="11" s="1"/>
  <c r="I558" i="11"/>
  <c r="I559" i="11"/>
  <c r="J559" i="11" s="1"/>
  <c r="L559" i="11" s="1"/>
  <c r="I560" i="11"/>
  <c r="J560" i="11" s="1"/>
  <c r="I561" i="11"/>
  <c r="J561" i="11" s="1"/>
  <c r="L561" i="11" s="1"/>
  <c r="I562" i="11"/>
  <c r="I563" i="11"/>
  <c r="J563" i="11" s="1"/>
  <c r="L563" i="11" s="1"/>
  <c r="I564" i="11"/>
  <c r="J564" i="11" s="1"/>
  <c r="L564" i="11" s="1"/>
  <c r="I565" i="11"/>
  <c r="J565" i="11" s="1"/>
  <c r="I566" i="11"/>
  <c r="I567" i="11"/>
  <c r="J567" i="11" s="1"/>
  <c r="L567" i="11" s="1"/>
  <c r="I568" i="11"/>
  <c r="J568" i="11" s="1"/>
  <c r="I569" i="11"/>
  <c r="J569" i="11" s="1"/>
  <c r="I570" i="11"/>
  <c r="J570" i="11" s="1"/>
  <c r="I571" i="11"/>
  <c r="K571" i="11" s="1"/>
  <c r="L571" i="11" s="1"/>
  <c r="I572" i="11"/>
  <c r="K572" i="11" s="1"/>
  <c r="I573" i="11"/>
  <c r="K573" i="11" s="1"/>
  <c r="I574" i="11"/>
  <c r="I575" i="11"/>
  <c r="K575" i="11" s="1"/>
  <c r="I576" i="11"/>
  <c r="J576" i="11" s="1"/>
  <c r="L576" i="11" s="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c r="I595" i="11"/>
  <c r="L595" i="11" s="1"/>
  <c r="I596" i="11"/>
  <c r="I597" i="11"/>
  <c r="J597" i="11" s="1"/>
  <c r="L597" i="11" s="1"/>
  <c r="I598" i="11"/>
  <c r="I599" i="11"/>
  <c r="J599" i="11" s="1"/>
  <c r="L599" i="11" s="1"/>
  <c r="I600" i="11"/>
  <c r="J600" i="11" s="1"/>
  <c r="L600" i="11" s="1"/>
  <c r="I601" i="11"/>
  <c r="J601" i="11" s="1"/>
  <c r="L601" i="11" s="1"/>
  <c r="I602" i="11"/>
  <c r="J602" i="11" s="1"/>
  <c r="I603" i="11"/>
  <c r="J603" i="11" s="1"/>
  <c r="L603" i="11" s="1"/>
  <c r="I604" i="11"/>
  <c r="I605" i="11"/>
  <c r="J605" i="11" s="1"/>
  <c r="L605" i="11" s="1"/>
  <c r="I606" i="11"/>
  <c r="J606" i="11" s="1"/>
  <c r="L606" i="11" s="1"/>
  <c r="I607" i="11"/>
  <c r="J607" i="11" s="1"/>
  <c r="I608" i="11"/>
  <c r="J608" i="11" s="1"/>
  <c r="L608" i="11" s="1"/>
  <c r="I609" i="11"/>
  <c r="J609" i="11" s="1"/>
  <c r="L609" i="11" s="1"/>
  <c r="I610" i="11"/>
  <c r="J610" i="11" s="1"/>
  <c r="L610" i="11" s="1"/>
  <c r="I611" i="11"/>
  <c r="I612" i="11"/>
  <c r="I613" i="11"/>
  <c r="J613" i="11" s="1"/>
  <c r="L613" i="11" s="1"/>
  <c r="I614" i="11"/>
  <c r="J614" i="11" s="1"/>
  <c r="L614" i="11" s="1"/>
  <c r="I615" i="11"/>
  <c r="J615" i="11" s="1"/>
  <c r="I616" i="11"/>
  <c r="J616" i="11" s="1"/>
  <c r="L616" i="11" s="1"/>
  <c r="I617" i="11"/>
  <c r="J617" i="11" s="1"/>
  <c r="I618" i="11"/>
  <c r="J618" i="11" s="1"/>
  <c r="I619" i="11"/>
  <c r="J256" i="11"/>
  <c r="L256" i="11" s="1"/>
  <c r="J232" i="11"/>
  <c r="L232" i="11" s="1"/>
  <c r="U13" i="6"/>
  <c r="AG13" i="6" s="1"/>
  <c r="V13" i="6"/>
  <c r="AH13" i="6" s="1"/>
  <c r="W13" i="6"/>
  <c r="U14" i="6"/>
  <c r="W14" i="6" s="1"/>
  <c r="V14" i="6"/>
  <c r="U15" i="6"/>
  <c r="W15" i="6" s="1"/>
  <c r="V15" i="6"/>
  <c r="AH15" i="6" s="1"/>
  <c r="I27" i="6"/>
  <c r="J27" i="6"/>
  <c r="K27" i="6"/>
  <c r="I28" i="6"/>
  <c r="K28" i="6" s="1"/>
  <c r="J28" i="6"/>
  <c r="I29" i="6"/>
  <c r="K29" i="6" s="1"/>
  <c r="J29" i="6"/>
  <c r="U27" i="6"/>
  <c r="V27" i="6"/>
  <c r="W27" i="6"/>
  <c r="X30" i="6" s="1"/>
  <c r="U28" i="6"/>
  <c r="V28" i="6"/>
  <c r="W28" i="6"/>
  <c r="U29" i="6"/>
  <c r="W29" i="6" s="1"/>
  <c r="V29" i="6"/>
  <c r="AH14" i="6"/>
  <c r="AG15" i="6"/>
  <c r="AI15" i="6" s="1"/>
  <c r="K13" i="6"/>
  <c r="K14" i="6"/>
  <c r="K15" i="6"/>
  <c r="L16" i="6"/>
  <c r="L19" i="6" s="1"/>
  <c r="B7" i="8" s="1"/>
  <c r="L17" i="6"/>
  <c r="Q29" i="6"/>
  <c r="R29" i="6"/>
  <c r="S29" i="6"/>
  <c r="P29" i="6"/>
  <c r="P28" i="6"/>
  <c r="AB29" i="6"/>
  <c r="S15" i="6"/>
  <c r="R15" i="6"/>
  <c r="Q15" i="6"/>
  <c r="P14" i="6"/>
  <c r="P15" i="6"/>
  <c r="P13" i="6"/>
  <c r="E29" i="6"/>
  <c r="F29" i="6"/>
  <c r="G29" i="6"/>
  <c r="AC29" i="6"/>
  <c r="AD29" i="6"/>
  <c r="AE29" i="6"/>
  <c r="AC15" i="6"/>
  <c r="AD15" i="6"/>
  <c r="AE15" i="6"/>
  <c r="AB15" i="6"/>
  <c r="AB14" i="6"/>
  <c r="D29" i="6"/>
  <c r="D28" i="6"/>
  <c r="D27" i="6"/>
  <c r="T10" i="6"/>
  <c r="AF10" i="6"/>
  <c r="N13" i="6"/>
  <c r="Q13" i="6"/>
  <c r="R13" i="6"/>
  <c r="S13" i="6"/>
  <c r="X13" i="6"/>
  <c r="Z13" i="6"/>
  <c r="AB13" i="6"/>
  <c r="AC13" i="6"/>
  <c r="AD13" i="6"/>
  <c r="AE13" i="6"/>
  <c r="AJ13" i="6"/>
  <c r="N14" i="6"/>
  <c r="Q14" i="6"/>
  <c r="R14" i="6"/>
  <c r="S14" i="6"/>
  <c r="X14" i="6"/>
  <c r="Z14" i="6"/>
  <c r="AC14" i="6"/>
  <c r="AD14" i="6"/>
  <c r="AE14" i="6"/>
  <c r="AJ14" i="6"/>
  <c r="G14" i="6"/>
  <c r="G15" i="6"/>
  <c r="F14" i="6"/>
  <c r="F15" i="6"/>
  <c r="E14" i="6"/>
  <c r="E15" i="6"/>
  <c r="D15" i="6"/>
  <c r="D14" i="6"/>
  <c r="D13" i="6"/>
  <c r="B14" i="6"/>
  <c r="B13" i="6"/>
  <c r="B28" i="6"/>
  <c r="E28" i="6"/>
  <c r="F28" i="6"/>
  <c r="G28" i="6"/>
  <c r="B27" i="6"/>
  <c r="X28" i="6"/>
  <c r="N28" i="6"/>
  <c r="Q28" i="6"/>
  <c r="R28" i="6"/>
  <c r="S28" i="6"/>
  <c r="N27" i="6"/>
  <c r="AJ28" i="6"/>
  <c r="AB28" i="6"/>
  <c r="AC28" i="6"/>
  <c r="AD28" i="6"/>
  <c r="AE28" i="6"/>
  <c r="Z28" i="6"/>
  <c r="Z27" i="6"/>
  <c r="L14" i="6"/>
  <c r="L28" i="6"/>
  <c r="AF24" i="6"/>
  <c r="H24" i="6"/>
  <c r="T24" i="6"/>
  <c r="AJ27" i="6"/>
  <c r="AE27" i="6"/>
  <c r="AC27" i="6"/>
  <c r="AD27" i="6"/>
  <c r="AB27" i="6"/>
  <c r="X27" i="6"/>
  <c r="Q27" i="6"/>
  <c r="R27" i="6"/>
  <c r="S27" i="6"/>
  <c r="P27" i="6"/>
  <c r="L27" i="6"/>
  <c r="E27" i="6"/>
  <c r="F27" i="6"/>
  <c r="G27" i="6"/>
  <c r="L13" i="6"/>
  <c r="E13" i="6"/>
  <c r="F13" i="6"/>
  <c r="G13" i="6"/>
  <c r="G7" i="2"/>
  <c r="F7" i="2"/>
  <c r="L18" i="6"/>
  <c r="X31" i="6" l="1"/>
  <c r="X33" i="6" s="1"/>
  <c r="C11" i="8" s="1"/>
  <c r="X32" i="6"/>
  <c r="AJ31" i="6"/>
  <c r="AJ32" i="6"/>
  <c r="AJ33" i="6" s="1"/>
  <c r="D11" i="8" s="1"/>
  <c r="X16" i="6"/>
  <c r="AI13" i="6"/>
  <c r="L30" i="6"/>
  <c r="AG14" i="6"/>
  <c r="AI14" i="6" s="1"/>
  <c r="K16" i="7"/>
  <c r="K17" i="7" s="1"/>
  <c r="D15" i="8" s="1"/>
  <c r="L138" i="11"/>
  <c r="L210" i="11"/>
  <c r="L556" i="11"/>
  <c r="L441" i="11"/>
  <c r="L116" i="11"/>
  <c r="L251" i="11"/>
  <c r="L218" i="11"/>
  <c r="L274" i="11"/>
  <c r="L313" i="11"/>
  <c r="L481" i="11"/>
  <c r="L19" i="11"/>
  <c r="L146" i="11"/>
  <c r="J186" i="11"/>
  <c r="L186" i="11" s="1"/>
  <c r="L224" i="11"/>
  <c r="J463" i="11"/>
  <c r="L463" i="11" s="1"/>
  <c r="L40" i="11"/>
  <c r="L88" i="11"/>
  <c r="L50" i="11"/>
  <c r="L42" i="11"/>
  <c r="L505" i="11"/>
  <c r="L173" i="11"/>
  <c r="L170" i="11"/>
  <c r="J322" i="11"/>
  <c r="L322" i="11" s="1"/>
  <c r="J504" i="11"/>
  <c r="L504" i="11" s="1"/>
  <c r="J121" i="11"/>
  <c r="L121" i="11" s="1"/>
  <c r="J37" i="11"/>
  <c r="L37" i="11" s="1"/>
  <c r="L26" i="11"/>
  <c r="J407" i="11"/>
  <c r="L407" i="11" s="1"/>
  <c r="J263" i="11"/>
  <c r="L263" i="11" s="1"/>
  <c r="J108" i="11"/>
  <c r="L108" i="11" s="1"/>
  <c r="J36" i="11"/>
  <c r="L36" i="11" s="1"/>
  <c r="L217" i="11"/>
  <c r="J155" i="11"/>
  <c r="L155" i="11"/>
  <c r="L97" i="11"/>
  <c r="J417" i="11"/>
  <c r="L417" i="11" s="1"/>
  <c r="J249" i="11"/>
  <c r="L249" i="11" s="1"/>
  <c r="L214" i="11"/>
  <c r="J178" i="11"/>
  <c r="L178" i="11" s="1"/>
  <c r="J106" i="11"/>
  <c r="L106" i="11" s="1"/>
  <c r="J58" i="11"/>
  <c r="L58" i="11" s="1"/>
  <c r="K23" i="11"/>
  <c r="L23" i="11" s="1"/>
  <c r="J33" i="11"/>
  <c r="L33" i="11"/>
  <c r="K10" i="11"/>
  <c r="L10" i="11" s="1"/>
  <c r="J538" i="11"/>
  <c r="L538" i="11" s="1"/>
  <c r="J415" i="11"/>
  <c r="L415" i="11" s="1"/>
  <c r="J379" i="11"/>
  <c r="L379" i="11" s="1"/>
  <c r="J283" i="11"/>
  <c r="L283" i="11" s="1"/>
  <c r="J129" i="11"/>
  <c r="L129" i="11" s="1"/>
  <c r="L109" i="11"/>
  <c r="L573" i="11"/>
  <c r="L360" i="11"/>
  <c r="L212" i="11"/>
  <c r="L205" i="11"/>
  <c r="L154" i="11"/>
  <c r="J479" i="11"/>
  <c r="L479" i="11" s="1"/>
  <c r="L18" i="11"/>
  <c r="L343" i="11"/>
  <c r="L440" i="11"/>
  <c r="L82" i="11"/>
  <c r="J57" i="11"/>
  <c r="L57" i="11" s="1"/>
  <c r="L480" i="11"/>
  <c r="L163" i="11"/>
  <c r="L114" i="11"/>
  <c r="L124" i="11"/>
  <c r="J257" i="11"/>
  <c r="L257" i="11" s="1"/>
  <c r="L353" i="11"/>
  <c r="L303" i="11"/>
  <c r="L234" i="11"/>
  <c r="L460" i="11"/>
  <c r="L507" i="11"/>
  <c r="L77" i="11"/>
  <c r="L160" i="11"/>
  <c r="L494" i="11"/>
  <c r="L482" i="11"/>
  <c r="L434" i="11"/>
  <c r="L290" i="11"/>
  <c r="L195" i="11"/>
  <c r="L123" i="11"/>
  <c r="L354" i="11"/>
  <c r="L258" i="11"/>
  <c r="L67" i="11"/>
  <c r="L134" i="11"/>
  <c r="AC24" i="6"/>
  <c r="Q24" i="6"/>
  <c r="AC10" i="6"/>
  <c r="E24" i="6"/>
  <c r="L198" i="11"/>
  <c r="L326" i="11"/>
  <c r="J486" i="11"/>
  <c r="L486" i="11" s="1"/>
  <c r="L554" i="11"/>
  <c r="K365" i="11"/>
  <c r="L365" i="11" s="1"/>
  <c r="L268" i="11"/>
  <c r="L46" i="11"/>
  <c r="L323" i="11"/>
  <c r="J52" i="11"/>
  <c r="L52" i="11" s="1"/>
  <c r="L250" i="11"/>
  <c r="L330" i="11"/>
  <c r="J555" i="11"/>
  <c r="L555" i="11" s="1"/>
  <c r="L270" i="11"/>
  <c r="L501" i="11"/>
  <c r="L422" i="11"/>
  <c r="L451" i="11"/>
  <c r="L446" i="11"/>
  <c r="L7" i="11"/>
  <c r="L282" i="11"/>
  <c r="J562" i="11"/>
  <c r="L562" i="11" s="1"/>
  <c r="L553" i="11"/>
  <c r="L617" i="11"/>
  <c r="L188" i="11"/>
  <c r="L374" i="11"/>
  <c r="L570" i="11"/>
  <c r="L172" i="11"/>
  <c r="L350" i="11"/>
  <c r="L92" i="11"/>
  <c r="J469" i="11"/>
  <c r="L469" i="11" s="1"/>
  <c r="L485" i="11"/>
  <c r="L411" i="11"/>
  <c r="L493" i="11"/>
  <c r="L253" i="11"/>
  <c r="L389" i="11"/>
  <c r="L180" i="11"/>
  <c r="L373" i="11"/>
  <c r="L380" i="11"/>
  <c r="L428" i="11"/>
  <c r="L183" i="11"/>
  <c r="J285" i="11"/>
  <c r="L285" i="11" s="1"/>
  <c r="L301" i="11"/>
  <c r="L63" i="11"/>
  <c r="L127" i="11"/>
  <c r="L535" i="11"/>
  <c r="L560" i="11"/>
  <c r="L306" i="11"/>
  <c r="L338" i="11"/>
  <c r="L370" i="11"/>
  <c r="L418" i="11"/>
  <c r="L498" i="11"/>
  <c r="L220" i="11"/>
  <c r="L340" i="11"/>
  <c r="J293" i="11"/>
  <c r="L293" i="11" s="1"/>
  <c r="J278" i="11"/>
  <c r="L278" i="11" s="1"/>
  <c r="L191" i="11"/>
  <c r="L552" i="11"/>
  <c r="L259" i="11"/>
  <c r="J387" i="11"/>
  <c r="L387" i="11" s="1"/>
  <c r="L483" i="11"/>
  <c r="J397" i="11"/>
  <c r="L397" i="11" s="1"/>
  <c r="L405" i="11"/>
  <c r="L615" i="11"/>
  <c r="L607" i="11"/>
  <c r="L308" i="11"/>
  <c r="L429" i="11"/>
  <c r="J55" i="11"/>
  <c r="L55" i="11" s="1"/>
  <c r="L565" i="11"/>
  <c r="L461" i="11"/>
  <c r="L190" i="11"/>
  <c r="L355" i="11"/>
  <c r="L443" i="11"/>
  <c r="L309" i="11"/>
  <c r="L400" i="11"/>
  <c r="L328" i="11"/>
  <c r="L304" i="11"/>
  <c r="J598" i="11"/>
  <c r="L598" i="11" s="1"/>
  <c r="L325" i="11"/>
  <c r="J166" i="11"/>
  <c r="L166" i="11" s="1"/>
  <c r="L332" i="11"/>
  <c r="J262" i="11"/>
  <c r="L262" i="11" s="1"/>
  <c r="L71" i="11"/>
  <c r="L223" i="11"/>
  <c r="L551" i="11"/>
  <c r="L314" i="11"/>
  <c r="L346" i="11"/>
  <c r="L426" i="11"/>
  <c r="L466" i="11"/>
  <c r="L119" i="11"/>
  <c r="L215" i="11"/>
  <c r="L568" i="11"/>
  <c r="L315" i="11"/>
  <c r="L547" i="11"/>
  <c r="L572" i="11"/>
  <c r="J392" i="11"/>
  <c r="L392" i="11" s="1"/>
  <c r="L111" i="11"/>
  <c r="L484" i="11"/>
  <c r="L575" i="11"/>
  <c r="J86" i="11"/>
  <c r="L86" i="11" s="1"/>
  <c r="L206" i="11"/>
  <c r="K8" i="11"/>
  <c r="L8" i="11" s="1"/>
  <c r="K574" i="11"/>
  <c r="L574" i="11" s="1"/>
  <c r="J566" i="11"/>
  <c r="L566" i="11" s="1"/>
  <c r="J558" i="11"/>
  <c r="L558" i="11" s="1"/>
  <c r="J550" i="11"/>
  <c r="L550" i="11"/>
  <c r="L534" i="11"/>
  <c r="J612" i="11"/>
  <c r="L612" i="11" s="1"/>
  <c r="J596" i="11"/>
  <c r="L596" i="11" s="1"/>
  <c r="L476" i="11"/>
  <c r="L292" i="11"/>
  <c r="L230" i="11"/>
  <c r="J604" i="11"/>
  <c r="L604" i="11" s="1"/>
  <c r="L618" i="11"/>
  <c r="L24" i="11"/>
  <c r="K16" i="11"/>
  <c r="L16" i="11" s="1"/>
  <c r="L468" i="11"/>
  <c r="J542" i="11"/>
  <c r="L542" i="11" s="1"/>
  <c r="L569" i="11"/>
  <c r="L537" i="11"/>
  <c r="J611" i="11"/>
  <c r="L611" i="11" s="1"/>
  <c r="L533" i="11"/>
  <c r="L508" i="11"/>
  <c r="J492" i="11"/>
  <c r="L492" i="11" s="1"/>
  <c r="L436" i="11"/>
  <c r="L412" i="11"/>
  <c r="J396" i="11"/>
  <c r="L396" i="11" s="1"/>
  <c r="L324" i="11"/>
  <c r="L316" i="11"/>
  <c r="J300" i="11"/>
  <c r="L300" i="11"/>
  <c r="L222" i="11"/>
  <c r="L174" i="11"/>
  <c r="L158" i="11"/>
  <c r="J118" i="11"/>
  <c r="L118" i="11" s="1"/>
  <c r="L102" i="11"/>
  <c r="L70" i="11"/>
  <c r="J348" i="11"/>
  <c r="L348" i="11" s="1"/>
  <c r="L602" i="11"/>
  <c r="J619" i="11"/>
  <c r="L619" i="11" s="1"/>
  <c r="L372" i="11"/>
  <c r="J54" i="11"/>
  <c r="L54" i="11" s="1"/>
  <c r="L506" i="11"/>
  <c r="L474" i="11"/>
  <c r="J78" i="11"/>
  <c r="L78" i="11" s="1"/>
  <c r="J420" i="11"/>
  <c r="L420" i="11" s="1"/>
  <c r="L512" i="11"/>
  <c r="L496" i="11"/>
  <c r="J488" i="11"/>
  <c r="L488" i="11" s="1"/>
  <c r="L472" i="11"/>
  <c r="J448" i="11"/>
  <c r="L448" i="11"/>
  <c r="L424" i="11"/>
  <c r="L416" i="11"/>
  <c r="J245" i="11"/>
  <c r="L245" i="11" s="1"/>
  <c r="J452" i="11"/>
  <c r="L452" i="11" s="1"/>
  <c r="J541" i="11"/>
  <c r="L541" i="11" s="1"/>
  <c r="J516" i="11"/>
  <c r="L516" i="11" s="1"/>
  <c r="L388" i="11"/>
  <c r="J261" i="11"/>
  <c r="L261" i="11" s="1"/>
  <c r="L142" i="11"/>
  <c r="L543" i="11"/>
  <c r="L368" i="11"/>
  <c r="I620" i="11"/>
  <c r="M622" i="11" s="1"/>
  <c r="J80" i="11"/>
  <c r="L31" i="6" l="1"/>
  <c r="L33" i="6" s="1"/>
  <c r="B11" i="8" s="1"/>
  <c r="L32" i="6"/>
  <c r="X18" i="6"/>
  <c r="X17" i="6"/>
  <c r="X19" i="6" s="1"/>
  <c r="C7" i="8" s="1"/>
  <c r="AJ16" i="6"/>
  <c r="K620" i="11"/>
  <c r="J620" i="11"/>
  <c r="L80" i="11"/>
  <c r="L620" i="11" s="1"/>
  <c r="AJ18" i="6" l="1"/>
  <c r="AJ17" i="6"/>
  <c r="AJ19" i="6" s="1"/>
  <c r="D7" i="8" s="1"/>
  <c r="D13" i="8" s="1"/>
  <c r="M623" i="11"/>
  <c r="M624" i="11" s="1"/>
  <c r="D3" i="8" s="1"/>
  <c r="D17"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00000000-0006-0000-0300-000001000000}">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<sst xmlns="http://schemas.openxmlformats.org/spreadsheetml/2006/main" count="2775" uniqueCount="1135">
  <si>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</si>
  <si>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</si>
  <si>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</si>
  <si>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</si>
  <si>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</si>
  <si>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</si>
  <si>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</si>
  <si>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</si>
  <si>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</si>
  <si>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</si>
  <si>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</si>
  <si>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</si>
  <si>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</si>
  <si>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</si>
  <si>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</si>
  <si>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</si>
  <si>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</si>
  <si>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</si>
  <si>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</si>
  <si>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</si>
  <si>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</si>
  <si>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</si>
  <si>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</si>
  <si>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</si>
  <si>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</si>
  <si>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</si>
  <si>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</si>
  <si>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</si>
  <si>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</si>
  <si>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</si>
  <si>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</si>
  <si>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</si>
  <si>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</si>
  <si>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</si>
  <si>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</si>
  <si>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</si>
  <si>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</si>
  <si>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</si>
  <si>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</si>
  <si>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</si>
  <si>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</si>
  <si>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</si>
  <si>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</si>
  <si>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</si>
  <si>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</si>
  <si>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</si>
  <si>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</si>
  <si>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</si>
  <si>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</si>
  <si>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</si>
  <si>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</si>
  <si>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</si>
  <si>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</si>
  <si>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</si>
  <si>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</si>
  <si>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</si>
  <si>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</si>
  <si>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</si>
  <si>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</si>
  <si>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</si>
  <si>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</si>
  <si>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</si>
  <si>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</si>
  <si>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</si>
  <si>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</si>
  <si>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</si>
  <si>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</si>
  <si>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</si>
  <si>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</si>
  <si>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</si>
  <si>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</si>
  <si>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</si>
  <si>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</si>
  <si>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</si>
  <si>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</si>
  <si>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</si>
  <si>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</si>
  <si>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</si>
  <si>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</si>
  <si>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</si>
  <si>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</si>
  <si>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</si>
  <si>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</si>
  <si>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</si>
  <si>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</si>
  <si>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</si>
  <si>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</si>
  <si>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</si>
  <si>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</si>
  <si>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</si>
  <si>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</si>
  <si>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</si>
  <si>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</si>
  <si>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</si>
  <si>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</si>
  <si>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</si>
  <si>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</si>
  <si>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</si>
  <si>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</si>
  <si>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</si>
  <si>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</si>
  <si>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</si>
  <si>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</si>
  <si>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</si>
  <si>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</si>
  <si>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</si>
  <si>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</si>
  <si>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</si>
  <si>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</si>
  <si>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</si>
  <si>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</si>
  <si>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</si>
  <si>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</si>
  <si>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</si>
  <si>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</si>
  <si>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</si>
  <si>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</si>
  <si>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</si>
  <si>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</si>
  <si>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</si>
  <si>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</si>
  <si>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</si>
  <si>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</si>
  <si>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</si>
  <si>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</si>
  <si>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</si>
  <si>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</si>
  <si>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</si>
  <si>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</si>
  <si>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</si>
  <si>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</si>
  <si>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</si>
  <si>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</si>
  <si>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</si>
  <si>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</si>
  <si>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</si>
  <si>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</si>
  <si>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</si>
  <si>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</si>
  <si>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</si>
  <si>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</si>
  <si>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</si>
  <si>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</si>
  <si>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</si>
  <si>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</si>
  <si>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</si>
  <si>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</si>
  <si>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</si>
  <si>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</si>
  <si>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</si>
  <si>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</si>
  <si>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</si>
  <si>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</si>
  <si>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</si>
  <si>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</si>
  <si>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</si>
  <si>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</si>
  <si>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</si>
  <si>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</si>
  <si>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</si>
  <si>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</si>
  <si>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</si>
  <si>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</si>
  <si>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</si>
  <si>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</si>
  <si>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</si>
  <si>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</si>
  <si>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</si>
  <si>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</si>
  <si>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</si>
  <si>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</si>
  <si>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</si>
  <si>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</si>
  <si>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</si>
  <si>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</si>
  <si>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</si>
  <si>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</si>
  <si>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</si>
  <si>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</si>
  <si>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</si>
  <si>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</si>
  <si>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</si>
  <si>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</si>
  <si>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</si>
  <si>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</si>
  <si>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</si>
  <si>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</si>
  <si>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</si>
  <si>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</si>
  <si>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</si>
  <si>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</si>
  <si>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</si>
  <si>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</si>
  <si>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</si>
  <si>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</si>
  <si>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</si>
  <si>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</si>
  <si>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</si>
  <si>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</si>
  <si>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</si>
  <si>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</si>
  <si>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</si>
  <si>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</si>
  <si>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</si>
  <si>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</si>
  <si>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</si>
  <si>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</si>
  <si>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</si>
  <si>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</si>
  <si>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</si>
  <si>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</si>
  <si>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</si>
  <si>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</si>
  <si>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</si>
  <si>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</si>
  <si>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</si>
  <si>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</si>
  <si>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</si>
  <si>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</si>
  <si>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</si>
  <si>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</si>
  <si>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</si>
  <si>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</si>
  <si>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</si>
  <si>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</si>
  <si>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</si>
  <si>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</si>
  <si>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</si>
  <si>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</si>
  <si>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</si>
  <si>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</si>
  <si>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</si>
  <si>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</si>
  <si>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</si>
  <si>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</si>
  <si>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</si>
  <si>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</si>
  <si>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</si>
  <si>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</si>
  <si>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</si>
  <si>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</si>
  <si>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</si>
  <si>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</si>
  <si>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</si>
  <si>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</si>
  <si>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</si>
  <si>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</si>
  <si>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</si>
  <si>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</si>
  <si>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</si>
  <si>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</si>
  <si>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</si>
  <si>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</si>
  <si>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</si>
  <si>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</si>
  <si>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</si>
  <si>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</si>
  <si>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</si>
  <si>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</si>
  <si>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</si>
  <si>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</si>
  <si>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</si>
  <si>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</si>
  <si>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</si>
  <si>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</si>
  <si>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</si>
  <si>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</si>
  <si>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</si>
  <si>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</si>
  <si>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</si>
  <si>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</si>
  <si>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</si>
  <si>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</si>
  <si>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</si>
  <si>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</si>
  <si>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</si>
  <si>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</si>
  <si>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</si>
  <si>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</si>
  <si>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</si>
  <si>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</si>
  <si>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</si>
  <si>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</si>
  <si>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</si>
  <si>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</si>
  <si>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</si>
  <si>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</si>
  <si>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</si>
  <si>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</si>
  <si>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</si>
  <si>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</si>
  <si>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</si>
  <si>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</si>
  <si>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</si>
  <si>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</si>
  <si>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</si>
  <si>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</si>
  <si>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</si>
  <si>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</si>
  <si>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</si>
  <si>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</si>
  <si>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</si>
  <si>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</si>
  <si>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</si>
  <si>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</si>
  <si>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</si>
  <si>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</si>
  <si>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</si>
  <si>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</si>
  <si>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</si>
  <si>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</si>
  <si>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</si>
  <si>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</si>
  <si>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</si>
  <si>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</si>
  <si>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</si>
  <si>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</si>
  <si>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</si>
  <si>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</si>
  <si>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</si>
  <si>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</si>
  <si>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</si>
  <si>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</si>
  <si>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</si>
  <si>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</si>
  <si>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</si>
  <si>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</si>
  <si>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</si>
  <si>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</si>
  <si>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</si>
  <si>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</si>
  <si>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</si>
  <si>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</si>
  <si>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</si>
  <si>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</si>
  <si>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</si>
  <si>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</si>
  <si>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</si>
  <si>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</si>
  <si>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</si>
  <si>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</si>
  <si>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</si>
  <si>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</si>
  <si>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</si>
  <si>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</si>
  <si>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</si>
  <si>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</si>
  <si>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</si>
  <si>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</si>
  <si>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</si>
  <si>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</si>
  <si>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</si>
  <si>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</si>
  <si>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</si>
  <si>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</si>
  <si>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</si>
  <si>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</si>
  <si>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</si>
  <si>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</si>
  <si>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</si>
  <si>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</si>
  <si>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</si>
  <si>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</si>
  <si>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</si>
  <si>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</si>
  <si>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</si>
  <si>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</si>
  <si>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</si>
  <si>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</si>
  <si>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</si>
  <si>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</si>
  <si>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</si>
  <si>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</si>
  <si>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</si>
  <si>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</si>
  <si>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</si>
  <si>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</si>
  <si>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</si>
  <si>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</si>
  <si>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</si>
  <si>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</si>
  <si>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</si>
  <si>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</si>
  <si>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</si>
  <si>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</si>
  <si>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</si>
  <si>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</si>
  <si>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</si>
  <si>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</si>
  <si>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</si>
  <si>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</si>
  <si>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</si>
  <si>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</si>
  <si>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</si>
  <si>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</si>
  <si>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</si>
  <si>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</si>
  <si>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</si>
  <si>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</si>
  <si>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</si>
  <si>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</si>
  <si>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</si>
  <si>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</si>
  <si>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</si>
  <si>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</si>
  <si>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</si>
  <si>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</si>
  <si>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</si>
  <si>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</si>
  <si>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</si>
  <si>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</si>
  <si>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</si>
  <si>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</si>
  <si>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</si>
  <si>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</si>
  <si>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</si>
  <si>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</si>
  <si>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</si>
  <si>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</si>
  <si>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</si>
  <si>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</si>
  <si>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</si>
  <si>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</si>
  <si>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</si>
  <si>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</si>
  <si>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</si>
  <si>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</si>
  <si>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</si>
  <si>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</si>
  <si>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</si>
  <si>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</si>
  <si>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</si>
  <si>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</si>
  <si>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</si>
  <si>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</si>
  <si>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</si>
  <si>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</si>
  <si>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</si>
  <si>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</si>
  <si>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</si>
  <si>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</si>
  <si>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</si>
  <si>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</si>
  <si>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</si>
  <si>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</si>
  <si>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</si>
  <si>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</si>
  <si>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</si>
  <si>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</si>
  <si>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</si>
  <si>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</si>
  <si>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</si>
  <si>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</si>
  <si>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</si>
  <si>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</si>
  <si>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</si>
  <si>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</si>
  <si>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</si>
  <si>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</si>
  <si>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</si>
  <si>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</si>
  <si>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</si>
  <si>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</si>
  <si>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</si>
  <si>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</si>
  <si>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</si>
  <si>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</si>
  <si>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</si>
  <si>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</si>
  <si>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</si>
  <si>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</si>
  <si>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</si>
  <si>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</si>
  <si>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</si>
  <si>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</si>
  <si>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</si>
  <si>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</si>
  <si>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</si>
  <si>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</si>
  <si>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</si>
  <si>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</si>
  <si>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</si>
  <si>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</si>
  <si>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</si>
  <si>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</si>
  <si>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</si>
  <si>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</si>
  <si>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</si>
  <si>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</si>
  <si>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</si>
  <si>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</si>
  <si>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</si>
  <si>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</si>
  <si>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</si>
  <si>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</si>
  <si>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</si>
  <si>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</si>
  <si>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</si>
  <si>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</si>
  <si>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</si>
  <si>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</si>
  <si>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</si>
  <si>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</si>
  <si>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</si>
  <si>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</si>
  <si>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</si>
  <si>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</si>
  <si>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</si>
  <si>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</si>
  <si>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</si>
  <si>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</si>
  <si>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</si>
  <si>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</si>
  <si>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</si>
  <si>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</si>
  <si>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</si>
  <si>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</si>
  <si>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</si>
  <si>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</si>
  <si>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</si>
  <si>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</si>
  <si>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</si>
  <si>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</si>
  <si>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</si>
  <si>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</si>
  <si>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</si>
  <si>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</si>
  <si>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</si>
  <si>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</si>
  <si>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</si>
  <si>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</si>
  <si>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</si>
  <si>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</si>
  <si>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</si>
  <si>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</si>
  <si>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</si>
  <si>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</si>
  <si>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</si>
  <si>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</si>
  <si>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</si>
  <si>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</si>
  <si>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</si>
  <si>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</si>
  <si>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</si>
  <si>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</si>
  <si>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</si>
  <si>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</si>
  <si>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</si>
  <si>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</si>
  <si>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</si>
  <si>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</si>
  <si>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</si>
  <si>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</si>
  <si>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</si>
  <si>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</si>
  <si>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</si>
  <si>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</si>
  <si>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</si>
  <si>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</si>
  <si>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</si>
  <si>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</si>
  <si>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</si>
  <si>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</si>
  <si>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</si>
  <si>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</si>
  <si>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</si>
  <si>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</si>
  <si>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</si>
  <si>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</si>
  <si>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</si>
  <si>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</si>
  <si>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</si>
  <si>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</si>
  <si>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</si>
  <si>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</si>
  <si>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</si>
  <si>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</si>
  <si>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</si>
  <si>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</si>
  <si>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</si>
  <si>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</si>
  <si>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</si>
  <si>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</si>
  <si>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</si>
  <si>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</si>
  <si>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</si>
  <si>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</si>
  <si>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</si>
  <si>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</si>
  <si>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</si>
  <si>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</si>
  <si>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</si>
  <si>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</si>
  <si>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</si>
  <si>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</si>
  <si>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</si>
  <si>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</si>
  <si>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</si>
  <si>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</si>
  <si>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</si>
  <si>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</si>
  <si>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</si>
  <si>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</si>
  <si>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</si>
  <si>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</si>
  <si>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</si>
  <si>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</si>
  <si>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</si>
  <si>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</si>
  <si>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</si>
  <si>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</si>
  <si>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</si>
  <si>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</si>
  <si>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</si>
  <si>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</si>
  <si>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</si>
  <si>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</si>
  <si>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</si>
  <si>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</si>
  <si>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</si>
  <si>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</si>
  <si>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</si>
  <si>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</si>
  <si>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</si>
  <si>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</si>
  <si>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</si>
  <si>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</si>
  <si>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</si>
  <si>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</si>
  <si>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</si>
  <si>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</si>
  <si>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</si>
  <si>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</si>
  <si>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</si>
  <si>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</si>
  <si>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</si>
  <si>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</si>
  <si>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</si>
  <si>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</si>
  <si>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</si>
  <si>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</si>
  <si>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</si>
  <si>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</si>
  <si>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</si>
  <si>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</si>
  <si>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</si>
  <si>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</si>
  <si>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</si>
  <si>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</si>
  <si>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</si>
  <si>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</si>
  <si>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</si>
  <si>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</si>
  <si>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</si>
  <si>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</si>
  <si>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</si>
  <si>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</si>
  <si>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</si>
  <si>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</si>
  <si>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</si>
  <si>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</si>
  <si>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</si>
  <si>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</si>
  <si>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</si>
  <si>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</si>
  <si>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</si>
  <si>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</si>
  <si>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</si>
  <si>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</si>
  <si>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</si>
  <si>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</si>
  <si>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</si>
  <si>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</si>
  <si>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</si>
  <si>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</si>
  <si>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</si>
  <si>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</si>
  <si>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</si>
  <si>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</si>
  <si>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</si>
  <si>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</si>
  <si>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</si>
  <si>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</si>
  <si>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</si>
  <si>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</si>
  <si>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</si>
  <si>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</si>
  <si>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</si>
  <si>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</si>
  <si>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</si>
  <si>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</si>
  <si>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</si>
  <si>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</si>
  <si>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</si>
  <si>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</si>
  <si>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</si>
  <si>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</si>
  <si>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</si>
  <si>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</si>
  <si>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</si>
  <si>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</si>
  <si>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</si>
  <si>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</si>
  <si>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</si>
  <si>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</si>
  <si>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</si>
  <si>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</si>
  <si>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</si>
  <si>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</si>
  <si>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</si>
  <si>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</si>
  <si>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</si>
  <si>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</si>
  <si>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</si>
  <si>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</si>
  <si>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</si>
  <si>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</si>
  <si>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</si>
  <si>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</si>
  <si>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</si>
  <si>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</si>
  <si>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</si>
  <si>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</si>
  <si>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</si>
  <si>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</si>
  <si>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</si>
  <si>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</si>
  <si>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</si>
  <si>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</si>
  <si>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</si>
  <si>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</si>
  <si>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</si>
  <si>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</si>
  <si>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</si>
  <si>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</si>
  <si>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</si>
  <si>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</si>
  <si>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</si>
  <si>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</si>
  <si>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</si>
  <si>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</si>
  <si>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</si>
  <si>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</si>
  <si>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</si>
  <si>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</si>
  <si>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</si>
  <si>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</si>
  <si>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</si>
  <si>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</si>
  <si>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</si>
  <si>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</si>
  <si>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</si>
  <si>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</si>
  <si>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</si>
  <si>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</si>
  <si>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</si>
  <si>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</si>
  <si>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</si>
  <si>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</si>
  <si>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</si>
  <si>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</si>
  <si>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</si>
  <si>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</si>
  <si>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</si>
  <si>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</si>
  <si>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</si>
  <si>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</si>
  <si>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</si>
  <si>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</si>
  <si>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</si>
  <si>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</si>
  <si>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</si>
  <si>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</si>
  <si>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</si>
  <si>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</si>
  <si>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</si>
  <si>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</si>
  <si>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</si>
  <si>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</si>
  <si>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</si>
  <si>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</si>
  <si>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</si>
  <si>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</si>
  <si>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</si>
  <si>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</si>
  <si>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</si>
  <si>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</si>
  <si>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</si>
  <si>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</si>
  <si>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</si>
  <si>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</si>
  <si>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</si>
  <si>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</si>
  <si>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</si>
  <si>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</si>
  <si>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</si>
  <si>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</si>
  <si>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</si>
  <si>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</si>
  <si>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</si>
  <si>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</si>
  <si>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</si>
  <si>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</si>
  <si>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</si>
  <si>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</si>
  <si>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</si>
  <si>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</si>
  <si>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</si>
  <si>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</si>
  <si>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</si>
  <si>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</si>
  <si>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</si>
  <si>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</si>
  <si>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</si>
  <si>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</si>
  <si>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</si>
  <si>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</si>
  <si>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</si>
  <si>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</si>
  <si>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</si>
  <si>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</si>
  <si>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</si>
  <si>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</si>
  <si>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</si>
  <si>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</si>
  <si>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</si>
  <si>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</si>
  <si>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</si>
  <si>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</si>
  <si>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</si>
  <si>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</si>
  <si>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</si>
  <si>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</si>
  <si>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</si>
  <si>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</si>
  <si>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</si>
  <si>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</si>
  <si>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</si>
  <si>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</si>
  <si>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</si>
  <si>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</si>
  <si>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</si>
  <si>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</si>
  <si>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</si>
  <si>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</si>
  <si>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</si>
  <si>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</si>
  <si>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</si>
  <si>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</si>
  <si>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</si>
  <si>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</si>
  <si>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</si>
  <si>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</si>
  <si>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</si>
  <si>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</si>
  <si>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</si>
  <si>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</si>
  <si>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</si>
  <si>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</si>
  <si>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</si>
  <si>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</si>
  <si>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</si>
  <si>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</si>
  <si>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</si>
  <si>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</si>
  <si>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</si>
  <si>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</si>
  <si>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</si>
  <si>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</si>
  <si>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</si>
  <si>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</si>
  <si>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</si>
  <si>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</si>
  <si>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</si>
  <si>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</si>
  <si>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</si>
  <si>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</si>
  <si>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</si>
  <si>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</si>
  <si>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</si>
  <si>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</si>
  <si>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</si>
  <si>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</si>
  <si>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</si>
  <si>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</si>
  <si>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</si>
  <si>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</si>
  <si>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</si>
  <si>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</si>
  <si>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</si>
  <si>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</si>
  <si>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</si>
  <si>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</si>
  <si>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</si>
  <si>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</si>
  <si>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</si>
  <si>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</si>
  <si>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</si>
  <si>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</si>
  <si>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</si>
  <si>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</si>
  <si>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</si>
  <si>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</si>
  <si>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</si>
  <si>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</si>
  <si>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</si>
  <si>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</si>
  <si>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</si>
  <si>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</si>
  <si>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</si>
  <si>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</si>
  <si>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</si>
  <si>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</si>
  <si>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</si>
  <si>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</si>
  <si>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</si>
  <si>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</si>
  <si>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</si>
  <si>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</si>
  <si>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</si>
  <si>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</si>
  <si>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</si>
  <si>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</si>
  <si>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</si>
  <si>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</si>
  <si>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</si>
  <si>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</si>
  <si>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</si>
  <si>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</si>
  <si>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</si>
  <si>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</si>
  <si>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</si>
  <si>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</si>
  <si>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</si>
  <si>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</si>
  <si>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</si>
  <si>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</si>
  <si>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</si>
  <si>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</si>
  <si>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</si>
  <si>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</si>
  <si>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</si>
  <si>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</si>
  <si>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</si>
  <si>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</si>
  <si>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</si>
  <si>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</si>
  <si>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</si>
  <si>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</si>
  <si>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</si>
  <si>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</si>
  <si>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</si>
  <si>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</si>
  <si>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</si>
  <si>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</si>
  <si>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</si>
  <si>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</si>
  <si>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</si>
  <si>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</si>
  <si>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</si>
  <si>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</si>
  <si>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</si>
  <si>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</si>
  <si>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</si>
  <si>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</si>
  <si>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</si>
  <si>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</si>
  <si>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</si>
  <si>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</si>
  <si>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</si>
  <si>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</si>
  <si>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</si>
  <si>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</si>
  <si>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</si>
  <si>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</si>
  <si>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</si>
  <si>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</si>
  <si>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</si>
  <si>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</si>
  <si>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</si>
  <si>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</si>
  <si>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</si>
  <si>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</si>
  <si>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</si>
  <si>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</si>
  <si>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</si>
  <si>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</si>
  <si>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</si>
  <si>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</si>
  <si>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</si>
  <si>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</si>
  <si>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</si>
  <si>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</si>
  <si>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</si>
  <si>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</si>
  <si>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</si>
  <si>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</si>
  <si>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</si>
  <si>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</si>
  <si>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</si>
  <si>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</si>
  <si>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</si>
  <si>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</si>
  <si>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</si>
  <si>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</si>
  <si>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</si>
  <si>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</si>
  <si>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</si>
  <si>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</si>
  <si>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</si>
  <si>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</si>
  <si>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</si>
  <si>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</si>
  <si>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</si>
  <si>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</si>
  <si>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</si>
  <si>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</si>
  <si>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</si>
  <si>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</si>
  <si>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</si>
  <si>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</si>
  <si>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</si>
  <si>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</si>
  <si>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</si>
  <si>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</si>
  <si>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</si>
  <si>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</si>
  <si>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</si>
  <si>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</si>
  <si>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</si>
  <si>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</si>
  <si>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</si>
  <si>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</si>
  <si>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</si>
  <si>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</si>
  <si>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</si>
  <si>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</si>
  <si>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</si>
  <si>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</si>
  <si>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</si>
  <si>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</si>
  <si>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</si>
  <si>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</si>
  <si>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</si>
  <si>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</si>
  <si>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</si>
  <si>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</si>
  <si>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</si>
  <si>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</si>
  <si>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</si>
  <si>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</si>
  <si>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</si>
  <si>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</si>
  <si>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</si>
  <si>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</si>
  <si>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</si>
  <si>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</si>
  <si>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</si>
  <si>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</si>
  <si>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</si>
  <si>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</si>
  <si>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</si>
  <si>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</si>
  <si>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</si>
  <si>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</si>
  <si>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</si>
  <si>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</si>
  <si>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</si>
  <si>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</si>
  <si>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</si>
  <si>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</si>
  <si>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</si>
  <si>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</si>
  <si>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</si>
  <si>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</si>
  <si>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</si>
  <si>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</si>
  <si>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</si>
  <si>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</si>
  <si>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</si>
  <si>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</si>
  <si>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</si>
  <si>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Corferias</t>
  </si>
  <si>
    <t xml:space="preserve">Pago corferias por espacio para empleabilidad </t>
  </si>
  <si>
    <t xml:space="preserve">Dirección de Desarrollo Empresarial y Empleo </t>
  </si>
  <si>
    <t>Estefania Macias</t>
  </si>
  <si>
    <t>emacias@desarrolloeconomico.gov.co</t>
  </si>
  <si>
    <t>Fortalecimiento de la ruta integral de empleo y formación en Bogotá D.C</t>
  </si>
  <si>
    <t xml:space="preserve">Lograr 31.955 colocaciones en el mercado laboral formal, priorizando mujeres, jóvenes y personas mayores de 50 años. 
</t>
  </si>
  <si>
    <r>
      <t xml:space="preserve">Lograr </t>
    </r>
    <r>
      <rPr>
        <sz val="14"/>
        <rFont val="Aptos Narrow"/>
        <family val="2"/>
      </rPr>
      <t>125.000</t>
    </r>
    <r>
      <rPr>
        <sz val="14"/>
        <color theme="1"/>
        <rFont val="Aptos Narrow"/>
        <family val="2"/>
      </rPr>
      <t xml:space="preserve"> colocaciones en el mercado laboral formal, priorizando mujeres, jóvenes y personas mayores de 50 años. </t>
    </r>
  </si>
  <si>
    <t>O230117360220240271</t>
  </si>
  <si>
    <t>Fortalecimiento de la ruta integral de
empleo y formación en Bogotá D.C.</t>
  </si>
  <si>
    <r>
      <t xml:space="preserve"> Entregar el día 16/10/2025 / Lugar: Corferias 
Hora: 7:00 am
  Responsable quien recibe: Estefania Macias Mendoza. teléfono: 3102664696.
</t>
    </r>
    <r>
      <rPr>
        <b/>
        <sz val="9"/>
        <color rgb="FF000000"/>
        <rFont val="aptos narrow"/>
        <family val="2"/>
        <scheme val="minor"/>
      </rPr>
      <t xml:space="preserve">
</t>
    </r>
  </si>
  <si>
    <t>X</t>
  </si>
  <si>
    <t xml:space="preserve">Es un evento interno por ser misional </t>
  </si>
  <si>
    <r>
      <t>Justificación: Priorizamos el uso de otros materiales, estamos racionalizando elementos de apoyo.</t>
    </r>
    <r>
      <rPr>
        <b/>
        <i/>
        <sz val="9"/>
        <color theme="2" tint="-9.9978637043366805E-2"/>
        <rFont val="Arial"/>
        <family val="2"/>
      </rPr>
      <t xml:space="preserve"> No hubo necesidad  de confirmar este elemento]</t>
    </r>
  </si>
  <si>
    <t xml:space="preserve">Mega Feria de Empleo - Corferias </t>
  </si>
  <si>
    <t xml:space="preserve">Justificación: No se solicitarón refrigerios 	</t>
  </si>
  <si>
    <t>MEGA FERIA DE EMPLEO - CORFERIAS</t>
  </si>
  <si>
    <t>Por lo que se desarrollará en Corferias</t>
  </si>
  <si>
    <t xml:space="preserve">20.000 und </t>
  </si>
  <si>
    <t xml:space="preserve">Describir por arte o color cuantas unidades </t>
  </si>
  <si>
    <t xml:space="preserve">20 RADIOS Y 15 MEGASFANOS </t>
  </si>
  <si>
    <t>Fortalecimiento de los negocios locales de la ciudad de Bogotá D. C.</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</si>
  <si>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</si>
  <si>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O230117350220240266</t>
  </si>
  <si>
    <t>Fortalecimiento de los negocios locales de la ciudad de Bogotá DC.</t>
  </si>
  <si>
    <t>19 de febrero 2026</t>
  </si>
  <si>
    <t xml:space="preserve">18 de febrero 2026
Hora: 7:00 am </t>
  </si>
  <si>
    <t xml:space="preserve">19 de febrero 2026
Hora: 7:00 am </t>
  </si>
  <si>
    <t xml:space="preserve">19 de febrero 2026
Hora: 5:30 pm </t>
  </si>
  <si>
    <t>Fortalecer 1.374 negocios locales de las aglomeraciones productivas priorizadas, a través de programas de formación y asistencia técnica, con el fin de potenciar su crecimiento y competitividad en el mercado local.</t>
  </si>
  <si>
    <t>12 de febrero 2026</t>
  </si>
  <si>
    <t>Direccion: Centro Colombo Americano Sede Centro - Calle 19 # 2A - 49</t>
  </si>
  <si>
    <t xml:space="preserve">Responsable: Estefania Macias </t>
  </si>
  <si>
    <t>Cel. 3102664696</t>
  </si>
  <si>
    <t>Entregar el día: 19 de febrero 2026 a las 5:30 pm 
Direccion: Corferias
Responsable: Estefania Macias 
Cel. 3102664696</t>
  </si>
  <si>
    <t>Entregar el día: 19 de febrero 2026 a las 6:30 am 
Direccion: Corferias
Responsable: Estefania Macias 
Cel. 3102664696</t>
  </si>
  <si>
    <t>Entregar el día: 18 de febrero 2026 a las 8:00 am 
Direccion: Corferias
Responsable: Estefania Macias 
Cel. 3102664696</t>
  </si>
  <si>
    <t>Entregar el día: 19 de febrero 2026 a las 6:30 am 
Direccion: Corferias
Responsable: Estefania Macias 
Cel. 3102664696
Observaciones: Interpretes</t>
  </si>
  <si>
    <t xml:space="preserve">
FIRMA DEL SOLICITANTE:   
NOMBRE DEL SOLICITANTE: Bibiana Quiroga Forero 
CARGO DEL SOLICITANTE: Subdirectora de Empleo y Formación</t>
  </si>
  <si>
    <t xml:space="preserve">
FIRMA DEL SOLICITANTE:   
NOMBRE DEL SOLICITANTE: Juliana Toral Villadiego
CARGO DEL SOLICITANTE: Subdirectora de Intermediación, Formalización y Regulación</t>
  </si>
  <si>
    <t xml:space="preserve">
FIRMA DEL SOLICITANTE:   
NOMBRE DEL SOLICITANTE: Monica Eliana Florez 
CARGO DEL SOLICITANTE: Subdirectora de Emprendimiento y Negocios</t>
  </si>
  <si>
    <t xml:space="preserve">Subdirección de Empleo y Formación 
Subdireción de Emprendimiento y Negocios
Subdirección de intermediación, Formalización y Regulación Empresarial
</t>
  </si>
  <si>
    <t xml:space="preserve">Corporación de Ferias y Exposiciones S.A. </t>
  </si>
  <si>
    <t>860002464 - 3</t>
  </si>
  <si>
    <t>Cra. 37 #24 - 67</t>
  </si>
  <si>
    <t>lgomez@corferias.com</t>
  </si>
  <si>
    <t>301 389 59 71</t>
  </si>
  <si>
    <t>Alquiler Pabellon 3 Corferias
Con el propósito de fortalecer las estrategias de intermediación laboral y ampliar el alcance de la oferta institucional de la Dirección de Empleo y Formación, se propone el alquiler del Pabellón 3 de Corferias para la realización de la Mega Feria de Empleo. Este espacio permitirá convocar a un número significativo de buscadores de empleo, empresas oferentes y aliados estratégicos, garantizando condiciones óptimas de logística, accesibilidad y visibilidad.
La Mega Feria de Empleo se proyecta como un evento de alto impacto, orientado a facilitar el encuentro directo entre la ciudadanía y el sector productivo, promoviendo oportunidades laborales formales, servicios de orientación ocupacional y acceso a programas de formación para el trabajo. El Pabellón 3 ofrece la infraestructura idónea para asegurar una experiencia participativa, segura y eficiente, en concordancia con los estándares de calidad y cobertura establecidos en la estrategia distrital de empleabilidad.
El alquiler de este espacio refleja, además, el compromiso institucional con la generación de escenarios inclusivos, masivos y articulados, que fortalezcan el posicionamiento de la Dirección de Empleo y Formación como referente en la promoción del empleo digno y la formación para el trabajo en la ciudad de Bogotá.
El servicio de alquiler de este pabellón constituye un servicio exclusivo de único proveedor, dado que Corferias es la entidad propietaria y administradora de la infraestructura, y por tanto, el único autorizado para su arrendamiento. Este servicio no puede ser ofrecido por el contratista dentro de su portafolio, lo que obliga a la gestión de pago a terceros bajo la modalidad de proveedor único.</t>
  </si>
  <si>
    <t xml:space="preserve">#RQ: 011 OBRAS - 346 </t>
  </si>
  <si>
    <t>Promover 6.500 espacios de intermediación empresarial como plataforma para que los negocios locales amplíen sus redes de comercialización y accedan a nuevos mercados</t>
  </si>
  <si>
    <t>La Megaferia de Empleo se desarrollará a través de la Ruta de las Oportunidades, comprendiendo los pasos de: 
1) registro de buscadores de empleo, 2) orientación y formación en habilidades blandas y competencias transversales, y 3) intermediación laboral y procesos de preselección, con el propósito de fortalecer la ruta integral de empleo y formación en Bogotá D.C. De manera articulada, el evento contará con espacios institucionales orientados al fortalecimiento del tejido empresarial y de los negocios locales, en los cuales se brindará información y acompañamiento en materia de fortalecimiento empresarial y conexión a mercados, promoviendo así la articulación efectiva entre talento humano y sector productivo, el crecimiento empresarial y la dinamización económica de la ciudad</t>
  </si>
  <si>
    <t xml:space="preserve">Fortalecer 57.000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
</t>
  </si>
  <si>
    <t xml:space="preserve">La Dirección de Desarrollo Empresarial y Empleo, en cumplimiento de su misionalidad de acuerdo con el Decreto 651 de 2025, ofrece una amplia oferta institucional estructurada en dos rutas principales: la Ruta de Empleo y la Ruta de Negocios Locales.
A través de la Ruta de Empleo, apoyamos a las personas en su proceso de inserción laboral mediante servicios de intermediación y formación. Al mismo tiempo, facilitamos a los empleadores la cobertura de sus vacantes con talento calificado, conectamos la oferta laboral con las demandas de los ciudadanos. Como parte de estas iniciativas, el dia 19 de febrero 2026, la Secretaría Distrital de Desarrollo Económico llevará a cabo la Megaferia de Empleo 3,0, un evento diseñado para conectar la oferta laboral con quienes buscan una oportunidad de trabajo en Bogotá. En esta edición, se ofrecerán más de 17.000 vacantes y se espera la asistencia de cerca de 12.000 participantes. Igualmente, este evento es de gran relevancia dado que este esfuerzo está dirigido a todos los ciudadanos que se encuentran en búsqueda activa de empleo, ofreciéndoles las herramientas necesarias para mejorar sus habilidades, presentarse de manera efectiva a potenciales empleadores y tener una oportunidad real de conseguir un puesto de trabajo.
Este evento, que se realizará en Corferias, forma parte del Proyecto de inversión 8163 y se enmarca dentro de la Meta plan, cuyo objetivo es lograr 125.000 colocaciones en el mercado laboral formal, con especial énfasis en mujeres, jóvenes y personas mayores de 50 años.
Así mismo, la Ruta de Negocios Locales está orientada al fortalecimiento empresarial, la conexión a mercados y la sostenibilidad de los emprendimientos en el tiempo. En el marco de la Megaferia, se dispondrá de la oferta institucional dirigida a emprendedores y empresarios, como parte del Proyecto de Inversión 8164, promoviendo la inscripción a los programas de intermediación y fortalecimiento empresarial liderados por las Subdirecciones de Intermediación, Formalización y Regulación Empresarial, y de Emprendimiento y Negocios.
La participación de la Ruta de Negocios Locales en la Megaferia responde a tres propósitos estratégicos:
1. Mayor visibilidad y posicionamiento: la Megaferia de Empleo, al atraer a miles de asistentes, se convierte en una plataforma ideal para amplificar el alcance de la oferta de la Ruta de Negocios Locales. La magnitud del evento permite proyectar los programas y sus emprendimientos aliados a una escala significativa. 
2. Reforzamiento de la identidad local: La participación en este evento no solo incrementa la exposición de la Secretaría Distrital de Desarrollo Económico, sino que también fortalece su identidad de marca y refuerza su compromiso con el tejido empresarial de Bogotá. Lo que consolida el apoyo al emprendimiento local y a la productividad de la ciudad.
3. Acceso directo a un público estratégico: El perfil de los asistentes facilita la identificación de emprendedores que pueden vincularse a programas como Hecho en Bogotá y Bogotá Corazón Productivo, maximizando el impacto de las acciones de promoción y fortalecimiento empresarial.
El 13 de junio de 2025 se expidió el Decreto 258 de 2025, “Por medio del cual se reglamenta el artículo 51 del Acuerdo Distrital 940 de 2024 sobre Medidas de Fomento por Obras de Alto Impacto”, cuyo objetivo es priorizar a los negocios locales y tejido empresarial ubicadas en las zonas de influencia de obras de alto impacto, garantizando su acceso preferente a la oferta institucional de la Secretaría Distrital de Desarrollo Económico.  El decreto reconoce los efectos económicos derivados de estas intervenciones en territorios con baja resiliencia productiva y alta dependencia del espacio público, y establece medidas concretas como la priorización en programas de formación, fortalecimiento empresarial, capitalización, financiación, intermediación de mercados y generación de empleo, junto con la asignación de recursos exclusivos para implementar estas acciones, con base en los traslados presupuestales autorizados por el artículo 51 del Acuerdo 940 de 2024.
Con esta iniciativa, la Secretaría Distrital de Desarrollo Económico reafirma su compromiso con el impulso del talento local y la dinamización de la economía de los emprendedores bogotanos, al tiempo que contribuye al cierre de brechas laborales y al crecimiento económico de la ciudad. A través de sus programas, la entidad promueve la inclusión económica, facilita el acceso a oportunidades de empleo y formación, y reduce las barreras que enfrentan emprendedores y trabajadores —especialmente aquellos pertenecientes a poblaciones diversas o con menores oportunidades—, consolidando a Bogotá como una ciudad que fomenta la generación de empleo de calidad, la innovación y el desarrollo empresarial.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</si>
</sst>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COP]\ * #,##0_-;\-[$COP]\ * #,##0_-;_-[$COP]\ * &quot;-&quot;_-;_-@"/>
    <numFmt numFmtId="167" formatCode="_-* #,##0.00_-;\-* #,##0.00_-;_-* &quot;-&quot;??_-;_-@"/>
    <numFmt numFmtId="168" formatCode="_-* #,##0_-;\-* #,##0_-;_-* &quot;-&quot;??_-;_-@_-"/>
    <numFmt numFmtId="169" formatCode="[$-F800]dddd\,\ mmmm\ dd\,\ yyyy"/>
    <numFmt numFmtId="170" formatCode="_-&quot;$&quot;\ * #,##0.00_-;\-&quot;$&quot;\ * #,##0.00_-;_-&quot;$&quot;\ * &quot;-&quot;??_-;_-@"/>
    <numFmt numFmtId="171" formatCode="_-&quot;$&quot;\ * #,##0_-;\-&quot;$&quot;\ * #,##0_-;_-&quot;$&quot;\ * &quot;-&quot;??_-;_-@"/>
    <numFmt numFmtId="172" formatCode="_-[$COP]\ * #,##0.00_-;\-[$COP]\ * #,##0.00_-;_-[$COP]\ * &quot;-&quot;_-;_-@"/>
    <numFmt numFmtId="173" formatCode="_-&quot;$&quot;* #,##0_-;\-&quot;$&quot;* #,##0_-;_-&quot;$&quot;* &quot;-&quot;??_-;_-@_-"/>
    <numFmt numFmtId="174" formatCode="&quot;$&quot;\ #,##0"/>
    <numFmt numFmtId="175" formatCode="_-&quot;$&quot;\ * #,##0_-;\-&quot;$&quot;\ * #,##0_-;_-&quot;$&quot;\ * &quot;-&quot;??_-;_-@_-"/>
  </numFmts>
  <fonts count="59"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b/>
      <i/>
      <sz val="9"/>
      <color theme="2" tint="-9.9978637043366805E-2"/>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sz val="11"/>
      <color theme="1"/>
      <name val="aptos narrow"/>
      <family val="2"/>
      <scheme val="minor"/>
    </font>
    <font>
      <b/>
      <u/>
      <sz val="12"/>
      <color theme="10"/>
      <name val="aptos narrow"/>
      <family val="2"/>
      <scheme val="major"/>
    </font>
    <font>
      <sz val="14"/>
      <color theme="1"/>
      <name val="Aptos Narrow"/>
      <family val="2"/>
    </font>
    <font>
      <sz val="14"/>
      <name val="Aptos Narrow"/>
      <family val="2"/>
    </font>
    <font>
      <b/>
      <sz val="9"/>
      <color rgb="FF000000"/>
      <name val="aptos narrow"/>
      <family val="2"/>
      <scheme val="minor"/>
    </font>
    <font>
      <sz val="11"/>
      <color theme="1"/>
      <name val="aptos narrow"/>
      <family val="2"/>
      <scheme val="minor"/>
    </font>
    <font>
      <sz val="11"/>
      <color theme="1"/>
      <name val="aptos narrow"/>
      <family val="2"/>
      <scheme val="minor"/>
    </font>
  </fonts>
  <fills count="17">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rgb="FFFFFFFF"/>
      </patternFill>
    </fill>
    <fill>
      <patternFill patternType="solid">
        <fgColor rgb="FFFFFF00"/>
        <bgColor indexed="64"/>
      </patternFill>
    </fill>
  </fills>
  <borders count="68">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medium">
        <color indexed="64"/>
      </right>
      <top/>
      <bottom style="medium">
        <color indexed="64"/>
      </bottom>
      <diagonal/>
    </border>
    <border>
      <left/>
      <right/>
      <top style="thin">
        <color rgb="FF000000"/>
      </top>
      <bottom style="thin">
        <color rgb="FF000000"/>
      </bottom>
      <diagonal/>
    </border>
  </borders>
  <cellStyleXfs count="95">
    <xf numFmtId="0" fontId="0" fillId="0" borderId="0"/>
    <xf numFmtId="43" fontId="15" fillId="0" borderId="0" applyFont="0" applyFill="0" applyBorder="0" applyAlignment="0" applyProtection="0"/>
    <xf numFmtId="0" fontId="7" fillId="0" borderId="8"/>
    <xf numFmtId="165" fontId="35" fillId="0" borderId="0" applyFont="0" applyFill="0" applyBorder="0" applyAlignment="0" applyProtection="0"/>
    <xf numFmtId="0" fontId="5" fillId="0" borderId="8"/>
    <xf numFmtId="0" fontId="43" fillId="0" borderId="8"/>
    <xf numFmtId="43" fontId="4" fillId="0" borderId="8" applyFont="0" applyFill="0" applyBorder="0" applyAlignment="0" applyProtection="0"/>
    <xf numFmtId="0" fontId="4" fillId="0" borderId="8"/>
    <xf numFmtId="165" fontId="4" fillId="0" borderId="8" applyFont="0" applyFill="0" applyBorder="0" applyAlignment="0" applyProtection="0"/>
    <xf numFmtId="0" fontId="4" fillId="0" borderId="8"/>
    <xf numFmtId="0" fontId="43" fillId="0" borderId="8"/>
    <xf numFmtId="0" fontId="4" fillId="0" borderId="8"/>
    <xf numFmtId="43" fontId="4" fillId="0" borderId="8" applyFont="0" applyFill="0" applyBorder="0" applyAlignment="0" applyProtection="0"/>
    <xf numFmtId="0" fontId="4" fillId="0" borderId="8"/>
    <xf numFmtId="165" fontId="4" fillId="0" borderId="8" applyFont="0" applyFill="0" applyBorder="0" applyAlignment="0" applyProtection="0"/>
    <xf numFmtId="0" fontId="4" fillId="0" borderId="8"/>
    <xf numFmtId="0" fontId="43" fillId="0" borderId="8"/>
    <xf numFmtId="0" fontId="43"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0" fontId="3"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44" fontId="3" fillId="0" borderId="8" applyFont="0" applyFill="0" applyBorder="0" applyAlignment="0" applyProtection="0"/>
    <xf numFmtId="164" fontId="3" fillId="0" borderId="8" applyFont="0" applyFill="0" applyBorder="0" applyAlignment="0" applyProtection="0"/>
    <xf numFmtId="0" fontId="3" fillId="0" borderId="8"/>
    <xf numFmtId="164" fontId="3" fillId="0" borderId="8" applyFont="0" applyFill="0" applyBorder="0" applyAlignment="0" applyProtection="0"/>
    <xf numFmtId="0" fontId="44" fillId="0" borderId="8"/>
    <xf numFmtId="0" fontId="3" fillId="0" borderId="8"/>
    <xf numFmtId="44" fontId="3" fillId="0" borderId="8" applyFont="0" applyFill="0" applyBorder="0" applyAlignment="0" applyProtection="0"/>
    <xf numFmtId="0" fontId="3" fillId="0" borderId="8"/>
    <xf numFmtId="0" fontId="3" fillId="0" borderId="8"/>
    <xf numFmtId="9" fontId="3" fillId="0" borderId="8" applyFont="0" applyFill="0" applyBorder="0" applyAlignment="0" applyProtection="0"/>
    <xf numFmtId="0" fontId="3" fillId="0" borderId="8"/>
    <xf numFmtId="164" fontId="3" fillId="0" borderId="8" applyFont="0" applyFill="0" applyBorder="0" applyAlignment="0" applyProtection="0"/>
    <xf numFmtId="44" fontId="3" fillId="0" borderId="8" applyFont="0" applyFill="0" applyBorder="0" applyAlignment="0" applyProtection="0"/>
    <xf numFmtId="44" fontId="3" fillId="0" borderId="8" applyFont="0" applyFill="0" applyBorder="0" applyAlignment="0" applyProtection="0"/>
    <xf numFmtId="0" fontId="52" fillId="0" borderId="8"/>
    <xf numFmtId="0" fontId="2" fillId="0" borderId="8"/>
    <xf numFmtId="9" fontId="57" fillId="0" borderId="0" applyFont="0" applyFill="0" applyBorder="0" applyAlignment="0" applyProtection="0"/>
    <xf numFmtId="0" fontId="58"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0" fontId="1" fillId="0" borderId="8"/>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0" fontId="1" fillId="0" borderId="8"/>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44" fontId="1" fillId="0" borderId="8" applyFont="0" applyFill="0" applyBorder="0" applyAlignment="0" applyProtection="0"/>
    <xf numFmtId="164"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6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cellStyleXfs>
  <cellXfs count="308">
    <xf numFmtId="0" fontId="0" fillId="0" borderId="0" xfId="0"/>
    <xf numFmtId="167" fontId="10" fillId="0" borderId="3" xfId="0" applyNumberFormat="1" applyFont="1" applyBorder="1" applyAlignment="1">
      <alignment horizontal="center" vertical="center"/>
    </xf>
    <xf numFmtId="167" fontId="10" fillId="0" borderId="3" xfId="0" applyNumberFormat="1" applyFont="1" applyBorder="1" applyAlignment="1">
      <alignment horizontal="center" vertical="center" wrapText="1"/>
    </xf>
    <xf numFmtId="167" fontId="11" fillId="0" borderId="3" xfId="0" applyNumberFormat="1" applyFont="1" applyBorder="1" applyAlignment="1">
      <alignment horizontal="center" vertical="center"/>
    </xf>
    <xf numFmtId="10" fontId="9" fillId="0" borderId="3" xfId="0" applyNumberFormat="1" applyFont="1" applyBorder="1" applyAlignment="1">
      <alignment horizontal="center" vertical="center" wrapText="1"/>
    </xf>
    <xf numFmtId="10" fontId="12" fillId="0" borderId="3" xfId="0" applyNumberFormat="1" applyFont="1" applyBorder="1" applyAlignment="1">
      <alignment horizontal="center" vertical="center" wrapText="1"/>
    </xf>
    <xf numFmtId="0" fontId="16" fillId="0" borderId="0" xfId="0" applyFont="1" applyProtection="1">
      <protection locked="0"/>
    </xf>
    <xf numFmtId="166" fontId="14" fillId="4" borderId="7" xfId="0" applyNumberFormat="1" applyFont="1" applyFill="1" applyBorder="1" applyAlignment="1">
      <alignment vertical="center" wrapText="1"/>
    </xf>
    <xf numFmtId="0" fontId="0" fillId="0" borderId="0" xfId="0" applyAlignment="1" applyProtection="1">
      <alignment horizontal="center" vertical="center"/>
      <protection locked="0"/>
    </xf>
    <xf numFmtId="168" fontId="0" fillId="0" borderId="0" xfId="1" applyNumberFormat="1" applyFont="1" applyAlignment="1" applyProtection="1">
      <alignment horizontal="center" vertical="center"/>
      <protection locked="0"/>
    </xf>
    <xf numFmtId="0" fontId="16"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8" fontId="9" fillId="6" borderId="9" xfId="0" applyNumberFormat="1" applyFont="1" applyFill="1" applyBorder="1" applyAlignment="1" applyProtection="1">
      <alignment horizontal="center" vertical="center" wrapText="1"/>
      <protection locked="0"/>
    </xf>
    <xf numFmtId="0" fontId="6"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8" fontId="0" fillId="0" borderId="8" xfId="1" applyNumberFormat="1" applyFont="1" applyBorder="1" applyAlignment="1" applyProtection="1">
      <alignment horizontal="center" vertical="center"/>
      <protection locked="0"/>
    </xf>
    <xf numFmtId="0" fontId="12" fillId="6" borderId="15" xfId="0" applyFont="1" applyFill="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34" fillId="8" borderId="9" xfId="0" applyFont="1" applyFill="1" applyBorder="1" applyAlignment="1" applyProtection="1">
      <alignment horizontal="left" vertical="center" wrapText="1"/>
      <protection locked="0"/>
    </xf>
    <xf numFmtId="0" fontId="13" fillId="0" borderId="8" xfId="0" applyFont="1" applyBorder="1" applyAlignment="1" applyProtection="1">
      <alignment vertical="center" wrapText="1"/>
      <protection locked="0"/>
    </xf>
    <xf numFmtId="0" fontId="13" fillId="0" borderId="8" xfId="0" applyFont="1" applyBorder="1" applyAlignment="1" applyProtection="1">
      <alignment horizontal="center" vertical="center" wrapText="1"/>
      <protection locked="0"/>
    </xf>
    <xf numFmtId="0" fontId="28" fillId="7" borderId="9" xfId="0" applyFont="1" applyFill="1" applyBorder="1" applyAlignment="1" applyProtection="1">
      <alignment horizontal="center" vertical="center"/>
      <protection locked="0"/>
    </xf>
    <xf numFmtId="0" fontId="28" fillId="7" borderId="9" xfId="0" applyFont="1" applyFill="1" applyBorder="1" applyAlignment="1" applyProtection="1">
      <alignment horizontal="center" vertical="center" wrapText="1"/>
      <protection locked="0"/>
    </xf>
    <xf numFmtId="0" fontId="12" fillId="4" borderId="15" xfId="0" applyFont="1" applyFill="1" applyBorder="1" applyAlignment="1" applyProtection="1">
      <alignment horizontal="center" vertical="center" wrapText="1"/>
      <protection locked="0"/>
    </xf>
    <xf numFmtId="168" fontId="12" fillId="4" borderId="15" xfId="1" applyNumberFormat="1" applyFont="1" applyFill="1" applyBorder="1" applyAlignment="1" applyProtection="1">
      <alignment horizontal="center" vertical="center" wrapText="1"/>
      <protection locked="0"/>
    </xf>
    <xf numFmtId="0" fontId="12" fillId="5" borderId="15" xfId="0" applyFont="1" applyFill="1" applyBorder="1" applyAlignment="1" applyProtection="1">
      <alignment horizontal="center" vertical="center" wrapText="1"/>
      <protection locked="0"/>
    </xf>
    <xf numFmtId="0" fontId="12" fillId="4" borderId="17" xfId="0" applyFont="1" applyFill="1" applyBorder="1" applyAlignment="1" applyProtection="1">
      <alignment horizontal="center" vertical="center" wrapText="1"/>
      <protection locked="0"/>
    </xf>
    <xf numFmtId="0" fontId="9" fillId="6" borderId="15" xfId="0" applyFont="1" applyFill="1" applyBorder="1" applyAlignment="1" applyProtection="1">
      <alignment horizontal="center" vertical="center" wrapText="1"/>
      <protection locked="0"/>
    </xf>
    <xf numFmtId="168" fontId="13" fillId="6" borderId="15" xfId="1" applyNumberFormat="1" applyFont="1" applyFill="1" applyBorder="1" applyAlignment="1" applyProtection="1">
      <alignment horizontal="center" vertical="center" wrapText="1"/>
      <protection locked="0"/>
    </xf>
    <xf numFmtId="168" fontId="9" fillId="6" borderId="17" xfId="0" applyNumberFormat="1" applyFont="1" applyFill="1" applyBorder="1" applyAlignment="1" applyProtection="1">
      <alignment horizontal="center" vertical="center" wrapText="1"/>
      <protection locked="0"/>
    </xf>
    <xf numFmtId="0" fontId="12" fillId="6" borderId="13" xfId="0" applyFont="1" applyFill="1" applyBorder="1" applyAlignment="1" applyProtection="1">
      <alignment horizontal="center" vertical="center" wrapText="1"/>
      <protection locked="0"/>
    </xf>
    <xf numFmtId="0" fontId="9" fillId="6" borderId="13" xfId="0" applyFont="1" applyFill="1" applyBorder="1" applyAlignment="1" applyProtection="1">
      <alignment horizontal="center" vertical="center" wrapText="1"/>
      <protection locked="0"/>
    </xf>
    <xf numFmtId="168" fontId="9" fillId="6" borderId="13" xfId="1" applyNumberFormat="1" applyFont="1" applyFill="1" applyBorder="1" applyAlignment="1" applyProtection="1">
      <alignment horizontal="center" vertical="center" wrapText="1"/>
      <protection locked="0"/>
    </xf>
    <xf numFmtId="168" fontId="13" fillId="6" borderId="13" xfId="1" applyNumberFormat="1" applyFont="1" applyFill="1" applyBorder="1" applyAlignment="1" applyProtection="1">
      <alignment horizontal="center" vertical="center" wrapText="1"/>
      <protection locked="0"/>
    </xf>
    <xf numFmtId="0" fontId="22" fillId="0" borderId="9" xfId="0" applyFont="1" applyBorder="1" applyAlignment="1" applyProtection="1">
      <alignment horizontal="center" vertical="center"/>
      <protection locked="0"/>
    </xf>
    <xf numFmtId="172" fontId="30" fillId="10" borderId="9" xfId="0" applyNumberFormat="1" applyFont="1" applyFill="1" applyBorder="1" applyAlignment="1">
      <alignment horizontal="center" vertical="center" wrapText="1"/>
    </xf>
    <xf numFmtId="172" fontId="29" fillId="9" borderId="9" xfId="1" applyNumberFormat="1" applyFont="1" applyFill="1" applyBorder="1" applyAlignment="1" applyProtection="1">
      <alignment horizontal="center" vertical="center" wrapText="1"/>
      <protection locked="0"/>
    </xf>
    <xf numFmtId="172" fontId="29" fillId="9" borderId="9" xfId="1" applyNumberFormat="1" applyFont="1" applyFill="1" applyBorder="1" applyAlignment="1" applyProtection="1">
      <alignment horizontal="center" vertical="center" wrapText="1"/>
    </xf>
    <xf numFmtId="173" fontId="13" fillId="6" borderId="15" xfId="3" applyNumberFormat="1" applyFont="1" applyFill="1" applyBorder="1" applyAlignment="1" applyProtection="1">
      <alignment horizontal="center" vertical="center" wrapText="1"/>
      <protection locked="0"/>
    </xf>
    <xf numFmtId="0" fontId="12" fillId="4" borderId="22" xfId="0" applyFont="1" applyFill="1" applyBorder="1" applyAlignment="1" applyProtection="1">
      <alignment horizontal="center" vertical="center" wrapText="1"/>
      <protection locked="0"/>
    </xf>
    <xf numFmtId="0" fontId="12" fillId="4" borderId="23" xfId="0" applyFont="1" applyFill="1" applyBorder="1" applyAlignment="1" applyProtection="1">
      <alignment horizontal="center" vertical="center" wrapText="1"/>
      <protection locked="0"/>
    </xf>
    <xf numFmtId="0" fontId="12" fillId="6" borderId="39" xfId="0" applyFont="1" applyFill="1" applyBorder="1" applyAlignment="1" applyProtection="1">
      <alignment horizontal="center" vertical="center" wrapText="1"/>
      <protection locked="0"/>
    </xf>
    <xf numFmtId="0" fontId="12" fillId="6" borderId="29" xfId="0" applyFont="1" applyFill="1" applyBorder="1" applyAlignment="1" applyProtection="1">
      <alignment horizontal="center" vertical="center" wrapText="1"/>
      <protection locked="0"/>
    </xf>
    <xf numFmtId="0" fontId="13" fillId="0" borderId="42" xfId="0" applyFont="1" applyBorder="1" applyAlignment="1" applyProtection="1">
      <alignment horizontal="center" vertical="center" wrapText="1"/>
      <protection locked="0"/>
    </xf>
    <xf numFmtId="0" fontId="34" fillId="8" borderId="42" xfId="0" applyFont="1" applyFill="1" applyBorder="1" applyAlignment="1" applyProtection="1">
      <alignment horizontal="left" vertical="center" wrapText="1"/>
      <protection locked="0"/>
    </xf>
    <xf numFmtId="0" fontId="6"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166" fontId="14" fillId="4" borderId="43" xfId="0" applyNumberFormat="1" applyFont="1" applyFill="1" applyBorder="1" applyAlignment="1">
      <alignment vertical="center" wrapText="1"/>
    </xf>
    <xf numFmtId="0" fontId="12"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6" borderId="2" xfId="0" applyFont="1" applyFill="1" applyBorder="1" applyAlignment="1">
      <alignment horizontal="left" vertical="center" wrapText="1"/>
    </xf>
    <xf numFmtId="0" fontId="13" fillId="6" borderId="3" xfId="0" applyFont="1" applyFill="1" applyBorder="1" applyAlignment="1">
      <alignment horizontal="center" vertical="center" wrapText="1"/>
    </xf>
    <xf numFmtId="168" fontId="9" fillId="6" borderId="10" xfId="1" applyNumberFormat="1" applyFont="1" applyFill="1" applyBorder="1" applyAlignment="1">
      <alignment horizontal="center" vertical="center" wrapText="1"/>
    </xf>
    <xf numFmtId="0" fontId="12"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3" xfId="0" applyFont="1" applyFill="1" applyBorder="1" applyAlignment="1">
      <alignment horizontal="left" vertical="center" wrapText="1"/>
    </xf>
    <xf numFmtId="0" fontId="12" fillId="6"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1" xfId="0" applyFont="1" applyFill="1" applyBorder="1" applyAlignment="1">
      <alignment horizontal="left" vertical="center" wrapText="1"/>
    </xf>
    <xf numFmtId="0" fontId="13" fillId="6" borderId="3" xfId="0" applyFont="1" applyFill="1" applyBorder="1" applyAlignment="1">
      <alignment horizontal="left" vertical="center" wrapText="1"/>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2" fillId="6" borderId="44" xfId="0" applyFont="1" applyFill="1" applyBorder="1" applyAlignment="1">
      <alignment horizontal="center" vertical="center" wrapText="1"/>
    </xf>
    <xf numFmtId="0" fontId="9" fillId="6" borderId="44" xfId="0" applyFont="1" applyFill="1" applyBorder="1" applyAlignment="1">
      <alignment horizontal="center" vertical="center" wrapText="1"/>
    </xf>
    <xf numFmtId="0" fontId="13" fillId="6" borderId="44" xfId="0" applyFont="1" applyFill="1" applyBorder="1" applyAlignment="1">
      <alignment horizontal="left" vertical="center" wrapText="1"/>
    </xf>
    <xf numFmtId="0" fontId="16" fillId="0" borderId="8" xfId="17" applyFont="1" applyProtection="1">
      <protection locked="0"/>
    </xf>
    <xf numFmtId="0" fontId="22" fillId="0" borderId="9" xfId="0" applyFont="1" applyBorder="1" applyAlignment="1" applyProtection="1">
      <alignment horizontal="center" vertical="center" wrapText="1"/>
      <protection locked="0"/>
    </xf>
    <xf numFmtId="0" fontId="46" fillId="0" borderId="0" xfId="0" applyFont="1"/>
    <xf numFmtId="166" fontId="14" fillId="4" borderId="60" xfId="0" applyNumberFormat="1" applyFont="1" applyFill="1" applyBorder="1" applyAlignment="1">
      <alignment vertical="center" wrapText="1"/>
    </xf>
    <xf numFmtId="1" fontId="9" fillId="6" borderId="21" xfId="1" applyNumberFormat="1" applyFont="1" applyFill="1" applyBorder="1" applyAlignment="1" applyProtection="1">
      <alignment horizontal="center" vertical="center" wrapText="1"/>
      <protection locked="0"/>
    </xf>
    <xf numFmtId="1" fontId="9" fillId="6" borderId="11" xfId="1" applyNumberFormat="1" applyFont="1" applyFill="1" applyBorder="1" applyAlignment="1" applyProtection="1">
      <alignment horizontal="center" vertical="center" wrapText="1"/>
      <protection locked="0"/>
    </xf>
    <xf numFmtId="1" fontId="9" fillId="6" borderId="9" xfId="1" applyNumberFormat="1" applyFont="1" applyFill="1" applyBorder="1" applyAlignment="1" applyProtection="1">
      <alignment horizontal="center" vertical="center" wrapText="1"/>
      <protection locked="0"/>
    </xf>
    <xf numFmtId="1" fontId="9" fillId="6" borderId="33" xfId="1" applyNumberFormat="1" applyFont="1" applyFill="1" applyBorder="1" applyAlignment="1" applyProtection="1">
      <alignment horizontal="center" vertical="center" wrapText="1"/>
      <protection locked="0"/>
    </xf>
    <xf numFmtId="1" fontId="9" fillId="6" borderId="19" xfId="1" applyNumberFormat="1" applyFont="1" applyFill="1" applyBorder="1" applyAlignment="1" applyProtection="1">
      <alignment horizontal="center" vertical="center" wrapText="1"/>
      <protection locked="0"/>
    </xf>
    <xf numFmtId="1" fontId="9" fillId="6" borderId="32" xfId="1" applyNumberFormat="1" applyFont="1" applyFill="1" applyBorder="1" applyAlignment="1" applyProtection="1">
      <alignment horizontal="center" vertical="center" wrapText="1"/>
      <protection locked="0"/>
    </xf>
    <xf numFmtId="1" fontId="9" fillId="6" borderId="17" xfId="1" applyNumberFormat="1" applyFont="1" applyFill="1" applyBorder="1" applyAlignment="1" applyProtection="1">
      <alignment horizontal="center" vertical="center" wrapText="1"/>
      <protection locked="0"/>
    </xf>
    <xf numFmtId="1" fontId="9" fillId="6" borderId="34" xfId="1" applyNumberFormat="1" applyFont="1" applyFill="1" applyBorder="1" applyAlignment="1" applyProtection="1">
      <alignment horizontal="center" vertical="center" wrapText="1"/>
      <protection locked="0"/>
    </xf>
    <xf numFmtId="173" fontId="22" fillId="0" borderId="9" xfId="0" applyNumberFormat="1" applyFont="1" applyBorder="1" applyAlignment="1" applyProtection="1">
      <alignment horizontal="center" vertical="center"/>
      <protection locked="0"/>
    </xf>
    <xf numFmtId="1" fontId="18" fillId="0" borderId="9" xfId="1" applyNumberFormat="1" applyFont="1" applyBorder="1" applyAlignment="1" applyProtection="1">
      <alignment horizontal="center" vertical="center" wrapText="1"/>
      <protection locked="0"/>
    </xf>
    <xf numFmtId="1" fontId="18" fillId="0" borderId="9" xfId="0" applyNumberFormat="1" applyFont="1" applyBorder="1" applyAlignment="1" applyProtection="1">
      <alignment horizontal="center" vertical="center" wrapText="1"/>
      <protection locked="0"/>
    </xf>
    <xf numFmtId="174" fontId="20" fillId="0" borderId="9" xfId="0" applyNumberFormat="1" applyFont="1" applyBorder="1" applyAlignment="1" applyProtection="1">
      <alignment horizontal="center" vertical="center"/>
      <protection locked="0"/>
    </xf>
    <xf numFmtId="49" fontId="47" fillId="8" borderId="11" xfId="0" applyNumberFormat="1" applyFont="1" applyFill="1" applyBorder="1" applyAlignment="1" applyProtection="1">
      <alignment horizontal="center" vertical="center" wrapText="1"/>
      <protection locked="0"/>
    </xf>
    <xf numFmtId="49" fontId="47" fillId="8" borderId="9" xfId="0" applyNumberFormat="1" applyFont="1" applyFill="1" applyBorder="1" applyAlignment="1" applyProtection="1">
      <alignment horizontal="center" vertical="center" wrapText="1"/>
      <protection locked="0"/>
    </xf>
    <xf numFmtId="174" fontId="9" fillId="6" borderId="24" xfId="18" applyNumberFormat="1" applyFont="1" applyFill="1" applyBorder="1" applyAlignment="1" applyProtection="1">
      <alignment vertical="center" wrapText="1"/>
    </xf>
    <xf numFmtId="174" fontId="9" fillId="6" borderId="26" xfId="18" applyNumberFormat="1" applyFont="1" applyFill="1" applyBorder="1" applyAlignment="1" applyProtection="1">
      <alignment vertical="center" wrapText="1"/>
    </xf>
    <xf numFmtId="0" fontId="46" fillId="4" borderId="45" xfId="0" applyFont="1" applyFill="1" applyBorder="1" applyAlignment="1" applyProtection="1">
      <alignment horizontal="center" vertical="center" wrapText="1"/>
      <protection locked="0"/>
    </xf>
    <xf numFmtId="0" fontId="46" fillId="4" borderId="46" xfId="0" applyFont="1" applyFill="1" applyBorder="1" applyAlignment="1" applyProtection="1">
      <alignment horizontal="center" vertical="center" wrapText="1"/>
      <protection locked="0"/>
    </xf>
    <xf numFmtId="0" fontId="46" fillId="4" borderId="47" xfId="0" applyFont="1" applyFill="1" applyBorder="1" applyAlignment="1" applyProtection="1">
      <alignment horizontal="center" vertical="center" wrapText="1"/>
      <protection locked="0"/>
    </xf>
    <xf numFmtId="0" fontId="46" fillId="4" borderId="48" xfId="0" applyFont="1" applyFill="1" applyBorder="1" applyAlignment="1" applyProtection="1">
      <alignment horizontal="center" vertical="center" wrapText="1"/>
      <protection locked="0"/>
    </xf>
    <xf numFmtId="0" fontId="46" fillId="4" borderId="9" xfId="0" applyFont="1" applyFill="1" applyBorder="1" applyAlignment="1" applyProtection="1">
      <alignment horizontal="center" vertical="center" wrapText="1"/>
      <protection locked="0"/>
    </xf>
    <xf numFmtId="175" fontId="45" fillId="8" borderId="3" xfId="31" applyNumberFormat="1" applyFont="1" applyFill="1" applyBorder="1" applyAlignment="1" applyProtection="1">
      <alignment horizontal="center" vertical="center" wrapText="1"/>
    </xf>
    <xf numFmtId="175" fontId="45" fillId="8" borderId="1" xfId="31" applyNumberFormat="1" applyFont="1" applyFill="1" applyBorder="1" applyAlignment="1" applyProtection="1">
      <alignment horizontal="center" vertical="center" wrapText="1"/>
    </xf>
    <xf numFmtId="174" fontId="20" fillId="0" borderId="9" xfId="0" applyNumberFormat="1" applyFont="1" applyBorder="1" applyAlignment="1">
      <alignment horizontal="center" vertical="center"/>
    </xf>
    <xf numFmtId="0" fontId="25" fillId="0" borderId="8" xfId="0" applyFont="1" applyBorder="1" applyAlignment="1">
      <alignment horizontal="center" vertical="center"/>
    </xf>
    <xf numFmtId="0" fontId="33" fillId="7" borderId="9" xfId="0" applyFont="1" applyFill="1" applyBorder="1" applyAlignment="1">
      <alignment horizontal="center" vertical="center" wrapText="1"/>
    </xf>
    <xf numFmtId="0" fontId="0" fillId="0" borderId="0" xfId="0" applyAlignment="1">
      <alignment horizontal="center" vertical="center"/>
    </xf>
    <xf numFmtId="170" fontId="18" fillId="5" borderId="52" xfId="0" applyNumberFormat="1" applyFont="1" applyFill="1" applyBorder="1" applyAlignment="1">
      <alignment horizontal="center" vertical="center" wrapText="1"/>
    </xf>
    <xf numFmtId="0" fontId="12" fillId="4" borderId="9" xfId="0" applyFont="1" applyFill="1" applyBorder="1" applyAlignment="1">
      <alignment horizontal="center" vertical="center" wrapText="1"/>
    </xf>
    <xf numFmtId="168" fontId="12" fillId="4" borderId="9" xfId="1" applyNumberFormat="1" applyFont="1" applyFill="1" applyBorder="1" applyAlignment="1" applyProtection="1">
      <alignment horizontal="center" vertical="center" wrapText="1"/>
    </xf>
    <xf numFmtId="0" fontId="12" fillId="5" borderId="11"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22" fillId="0" borderId="9" xfId="0" applyFont="1" applyBorder="1" applyAlignment="1">
      <alignment horizontal="center" vertical="center"/>
    </xf>
    <xf numFmtId="173" fontId="22" fillId="0" borderId="9" xfId="0" applyNumberFormat="1" applyFont="1" applyBorder="1" applyAlignment="1">
      <alignment horizontal="center" vertical="center"/>
    </xf>
    <xf numFmtId="166" fontId="29" fillId="9" borderId="9" xfId="1" applyNumberFormat="1" applyFont="1" applyFill="1" applyBorder="1" applyAlignment="1" applyProtection="1">
      <alignment horizontal="center" vertical="center" wrapText="1"/>
    </xf>
    <xf numFmtId="166" fontId="29" fillId="9" borderId="17" xfId="1" applyNumberFormat="1" applyFont="1" applyFill="1" applyBorder="1" applyAlignment="1" applyProtection="1">
      <alignment horizontal="center" vertical="center" wrapText="1"/>
    </xf>
    <xf numFmtId="166" fontId="30" fillId="10" borderId="51" xfId="0" applyNumberFormat="1" applyFont="1" applyFill="1" applyBorder="1" applyAlignment="1">
      <alignment horizontal="center" vertical="center" wrapText="1"/>
    </xf>
    <xf numFmtId="0" fontId="16" fillId="0" borderId="61" xfId="45" applyFont="1" applyBorder="1" applyAlignment="1">
      <alignment horizontal="center" vertical="center"/>
    </xf>
    <xf numFmtId="0" fontId="16" fillId="0" borderId="52" xfId="45" applyFont="1" applyBorder="1" applyAlignment="1">
      <alignment horizontal="center" vertical="center"/>
    </xf>
    <xf numFmtId="0" fontId="48" fillId="0" borderId="62" xfId="45" applyFont="1" applyBorder="1" applyAlignment="1">
      <alignment horizontal="right" vertical="center"/>
    </xf>
    <xf numFmtId="0" fontId="16" fillId="0" borderId="8" xfId="45" applyFont="1" applyAlignment="1">
      <alignment horizontal="center" vertical="center"/>
    </xf>
    <xf numFmtId="0" fontId="18" fillId="7" borderId="9" xfId="45" applyFont="1" applyFill="1" applyBorder="1" applyAlignment="1">
      <alignment horizontal="center" vertical="center" wrapText="1"/>
    </xf>
    <xf numFmtId="0" fontId="22" fillId="0" borderId="8" xfId="45" applyFont="1" applyAlignment="1">
      <alignment horizontal="center" vertical="center"/>
    </xf>
    <xf numFmtId="0" fontId="18" fillId="5" borderId="9" xfId="45" applyFont="1" applyFill="1" applyBorder="1" applyAlignment="1">
      <alignment horizontal="center" vertical="center" wrapText="1"/>
    </xf>
    <xf numFmtId="0" fontId="18" fillId="0" borderId="9" xfId="45" applyFont="1" applyBorder="1" applyAlignment="1">
      <alignment horizontal="center" vertical="center" wrapText="1"/>
    </xf>
    <xf numFmtId="14" fontId="18" fillId="0" borderId="9" xfId="45" applyNumberFormat="1" applyFont="1" applyBorder="1" applyAlignment="1">
      <alignment horizontal="center" vertical="center" wrapText="1"/>
    </xf>
    <xf numFmtId="0" fontId="21" fillId="3" borderId="9" xfId="45" applyFont="1" applyFill="1" applyBorder="1" applyAlignment="1">
      <alignment horizontal="center" vertical="center" wrapText="1"/>
    </xf>
    <xf numFmtId="0" fontId="53" fillId="3" borderId="9" xfId="45" applyFont="1" applyFill="1" applyBorder="1" applyAlignment="1">
      <alignment horizontal="center" vertical="center" wrapText="1"/>
    </xf>
    <xf numFmtId="0" fontId="54" fillId="3" borderId="9" xfId="45" applyFont="1" applyFill="1" applyBorder="1" applyAlignment="1">
      <alignment horizontal="center" vertical="center" wrapText="1"/>
    </xf>
    <xf numFmtId="0" fontId="21" fillId="7" borderId="9" xfId="45" applyFont="1" applyFill="1" applyBorder="1" applyAlignment="1">
      <alignment horizontal="center" vertical="center" wrapText="1"/>
    </xf>
    <xf numFmtId="9" fontId="21" fillId="0" borderId="9" xfId="45" applyNumberFormat="1" applyFont="1" applyBorder="1" applyAlignment="1">
      <alignment horizontal="center" vertical="center" wrapText="1"/>
    </xf>
    <xf numFmtId="0" fontId="23" fillId="0" borderId="8" xfId="45" applyFont="1" applyAlignment="1">
      <alignment horizontal="center" vertical="center"/>
    </xf>
    <xf numFmtId="0" fontId="16" fillId="8" borderId="8" xfId="45" applyFont="1" applyFill="1" applyAlignment="1">
      <alignment horizontal="center" vertical="center"/>
    </xf>
    <xf numFmtId="0" fontId="42" fillId="0" borderId="8" xfId="45" applyFont="1" applyAlignment="1">
      <alignment horizontal="right" vertical="center"/>
    </xf>
    <xf numFmtId="0" fontId="24" fillId="0" borderId="8" xfId="45" applyFont="1" applyAlignment="1">
      <alignment horizontal="center" vertical="center"/>
    </xf>
    <xf numFmtId="0" fontId="2" fillId="0" borderId="8" xfId="46"/>
    <xf numFmtId="0" fontId="36" fillId="0" borderId="25" xfId="46" applyFont="1" applyBorder="1" applyAlignment="1">
      <alignment vertical="center"/>
    </xf>
    <xf numFmtId="0" fontId="2" fillId="0" borderId="8" xfId="46" applyAlignment="1">
      <alignment vertical="center"/>
    </xf>
    <xf numFmtId="0" fontId="36" fillId="0" borderId="25" xfId="46" applyFont="1" applyBorder="1" applyAlignment="1">
      <alignment vertical="center" wrapText="1"/>
    </xf>
    <xf numFmtId="0" fontId="37" fillId="0" borderId="25" xfId="46" applyFont="1" applyBorder="1" applyAlignment="1">
      <alignment horizontal="center" vertical="center" wrapText="1"/>
    </xf>
    <xf numFmtId="0" fontId="37" fillId="0" borderId="9" xfId="46" applyFont="1" applyBorder="1" applyAlignment="1" applyProtection="1">
      <alignment horizontal="center" wrapText="1"/>
      <protection locked="0"/>
    </xf>
    <xf numFmtId="0" fontId="37" fillId="0" borderId="9" xfId="46" applyFont="1" applyBorder="1" applyAlignment="1">
      <alignment horizontal="center" vertical="center" wrapText="1"/>
    </xf>
    <xf numFmtId="0" fontId="37" fillId="0" borderId="26" xfId="46" applyFont="1" applyBorder="1" applyAlignment="1" applyProtection="1">
      <alignment horizontal="center" wrapText="1"/>
      <protection locked="0"/>
    </xf>
    <xf numFmtId="0" fontId="12" fillId="15" borderId="1" xfId="0" applyFont="1" applyFill="1" applyBorder="1" applyAlignment="1">
      <alignment horizontal="center" vertical="center" wrapText="1"/>
    </xf>
    <xf numFmtId="0" fontId="9" fillId="15" borderId="3" xfId="0" applyFont="1" applyFill="1" applyBorder="1" applyAlignment="1">
      <alignment horizontal="center" vertical="center" wrapText="1"/>
    </xf>
    <xf numFmtId="0" fontId="13" fillId="15" borderId="1" xfId="0" applyFont="1" applyFill="1" applyBorder="1" applyAlignment="1">
      <alignment horizontal="left" vertical="center" wrapText="1"/>
    </xf>
    <xf numFmtId="0" fontId="13" fillId="15" borderId="1" xfId="0" applyFont="1" applyFill="1" applyBorder="1" applyAlignment="1">
      <alignment horizontal="center" vertical="center" wrapText="1"/>
    </xf>
    <xf numFmtId="0" fontId="13" fillId="15" borderId="3" xfId="0" applyFont="1" applyFill="1" applyBorder="1" applyAlignment="1">
      <alignment horizontal="center" vertical="center" wrapText="1"/>
    </xf>
    <xf numFmtId="175" fontId="45" fillId="16" borderId="3" xfId="31" applyNumberFormat="1" applyFont="1" applyFill="1" applyBorder="1" applyAlignment="1" applyProtection="1">
      <alignment horizontal="center" vertical="center" wrapText="1"/>
    </xf>
    <xf numFmtId="1" fontId="9" fillId="15" borderId="9" xfId="1" applyNumberFormat="1" applyFont="1" applyFill="1" applyBorder="1" applyAlignment="1" applyProtection="1">
      <alignment horizontal="center" vertical="center" wrapText="1"/>
      <protection locked="0"/>
    </xf>
    <xf numFmtId="1" fontId="9" fillId="15" borderId="17" xfId="1" applyNumberFormat="1" applyFont="1" applyFill="1" applyBorder="1" applyAlignment="1" applyProtection="1">
      <alignment horizontal="center" vertical="center" wrapText="1"/>
      <protection locked="0"/>
    </xf>
    <xf numFmtId="168" fontId="9" fillId="15" borderId="10" xfId="1" applyNumberFormat="1" applyFont="1" applyFill="1" applyBorder="1" applyAlignment="1">
      <alignment horizontal="center" vertical="center" wrapText="1"/>
    </xf>
    <xf numFmtId="49" fontId="47" fillId="16" borderId="9" xfId="0" applyNumberFormat="1" applyFont="1" applyFill="1" applyBorder="1" applyAlignment="1" applyProtection="1">
      <alignment horizontal="center" vertical="center" wrapText="1"/>
      <protection locked="0"/>
    </xf>
    <xf numFmtId="0" fontId="9" fillId="15" borderId="1" xfId="0" applyFont="1" applyFill="1" applyBorder="1" applyAlignment="1">
      <alignment horizontal="center" vertical="center" wrapText="1"/>
    </xf>
    <xf numFmtId="1" fontId="9" fillId="15" borderId="34" xfId="1" applyNumberFormat="1" applyFont="1" applyFill="1" applyBorder="1" applyAlignment="1" applyProtection="1">
      <alignment horizontal="center" vertical="center" wrapText="1"/>
      <protection locked="0"/>
    </xf>
    <xf numFmtId="10" fontId="21" fillId="0" borderId="9" xfId="45" applyNumberFormat="1" applyFont="1" applyBorder="1" applyAlignment="1">
      <alignment horizontal="center" vertical="center" wrapText="1"/>
    </xf>
    <xf numFmtId="10" fontId="21" fillId="0" borderId="9" xfId="47" applyNumberFormat="1" applyFont="1" applyBorder="1" applyAlignment="1">
      <alignment horizontal="center" vertical="center" wrapText="1"/>
    </xf>
    <xf numFmtId="0" fontId="21" fillId="0" borderId="9" xfId="45" applyFont="1" applyBorder="1" applyAlignment="1">
      <alignment horizontal="center" vertical="center" wrapText="1"/>
    </xf>
    <xf numFmtId="0" fontId="22" fillId="0" borderId="9" xfId="48" applyFont="1" applyBorder="1" applyAlignment="1" applyProtection="1">
      <alignment horizontal="center" vertical="center" wrapText="1"/>
      <protection locked="0"/>
    </xf>
    <xf numFmtId="0" fontId="22" fillId="0" borderId="9" xfId="0" applyFont="1" applyBorder="1" applyAlignment="1">
      <alignment horizontal="center" vertical="center" wrapText="1"/>
    </xf>
    <xf numFmtId="173" fontId="22" fillId="0" borderId="9" xfId="0" applyNumberFormat="1" applyFont="1" applyBorder="1" applyAlignment="1" applyProtection="1">
      <alignment horizontal="center" vertical="center" wrapText="1"/>
      <protection locked="0"/>
    </xf>
    <xf numFmtId="173" fontId="22" fillId="0" borderId="9" xfId="0" applyNumberFormat="1" applyFont="1" applyBorder="1" applyAlignment="1">
      <alignment horizontal="center" vertical="center" wrapText="1"/>
    </xf>
    <xf numFmtId="0" fontId="16" fillId="0" borderId="0" xfId="0" applyFont="1" applyAlignment="1" applyProtection="1">
      <alignment horizontal="center" vertical="center" wrapText="1"/>
      <protection locked="0"/>
    </xf>
    <xf numFmtId="0" fontId="19" fillId="2" borderId="51" xfId="17" applyFont="1" applyFill="1" applyBorder="1" applyAlignment="1">
      <alignment horizontal="center" vertical="center" wrapText="1"/>
    </xf>
    <xf numFmtId="0" fontId="19" fillId="2" borderId="12" xfId="17" applyFont="1" applyFill="1" applyBorder="1" applyAlignment="1">
      <alignment horizontal="center" vertical="center" wrapText="1"/>
    </xf>
    <xf numFmtId="0" fontId="14" fillId="4" borderId="4" xfId="0" applyFont="1" applyFill="1" applyBorder="1" applyAlignment="1">
      <alignment horizontal="center" vertical="center" wrapText="1"/>
    </xf>
    <xf numFmtId="0" fontId="8" fillId="0" borderId="5" xfId="0" applyFont="1" applyBorder="1"/>
    <xf numFmtId="0" fontId="8" fillId="0" borderId="6" xfId="0" applyFont="1" applyBorder="1"/>
    <xf numFmtId="0" fontId="19" fillId="2" borderId="22" xfId="17" applyFont="1" applyFill="1" applyBorder="1" applyAlignment="1">
      <alignment horizontal="center" vertical="center" wrapText="1"/>
    </xf>
    <xf numFmtId="0" fontId="19" fillId="2" borderId="23" xfId="17" applyFont="1" applyFill="1" applyBorder="1" applyAlignment="1">
      <alignment horizontal="center" vertical="center" wrapText="1"/>
    </xf>
    <xf numFmtId="0" fontId="19" fillId="2" borderId="50" xfId="17" applyFont="1" applyFill="1" applyBorder="1" applyAlignment="1">
      <alignment horizontal="center" vertical="center" wrapText="1"/>
    </xf>
    <xf numFmtId="0" fontId="19" fillId="2" borderId="17" xfId="17" applyFont="1" applyFill="1" applyBorder="1" applyAlignment="1">
      <alignment horizontal="center" vertical="center" wrapText="1"/>
    </xf>
    <xf numFmtId="14" fontId="18" fillId="0" borderId="9" xfId="45" applyNumberFormat="1" applyFont="1" applyBorder="1" applyAlignment="1">
      <alignment horizontal="center" vertical="center" wrapText="1"/>
    </xf>
    <xf numFmtId="0" fontId="18" fillId="7" borderId="9" xfId="45" applyFont="1" applyFill="1" applyBorder="1" applyAlignment="1">
      <alignment horizontal="center" vertical="center" wrapText="1"/>
    </xf>
    <xf numFmtId="0" fontId="13" fillId="6" borderId="67" xfId="0" applyFont="1" applyFill="1" applyBorder="1" applyAlignment="1">
      <alignment horizontal="left" vertical="center" wrapText="1"/>
    </xf>
    <xf numFmtId="0" fontId="8" fillId="0" borderId="67" xfId="0" applyFont="1" applyBorder="1"/>
    <xf numFmtId="0" fontId="18" fillId="3" borderId="9" xfId="45" applyFont="1" applyFill="1" applyBorder="1" applyAlignment="1">
      <alignment horizontal="center" vertical="center" wrapText="1"/>
    </xf>
    <xf numFmtId="0" fontId="21" fillId="3" borderId="9" xfId="45" applyFont="1" applyFill="1" applyBorder="1" applyAlignment="1">
      <alignment horizontal="center" vertical="center" wrapText="1"/>
    </xf>
    <xf numFmtId="0" fontId="54" fillId="3" borderId="9" xfId="45" applyFont="1" applyFill="1" applyBorder="1" applyAlignment="1">
      <alignment horizontal="center" vertical="center" wrapText="1"/>
    </xf>
    <xf numFmtId="0" fontId="21" fillId="7" borderId="9" xfId="45" applyFont="1" applyFill="1" applyBorder="1" applyAlignment="1">
      <alignment horizontal="center" vertical="center" wrapText="1"/>
    </xf>
    <xf numFmtId="0" fontId="16" fillId="0" borderId="9" xfId="45" applyFont="1" applyBorder="1" applyAlignment="1">
      <alignment horizontal="center" vertical="center" wrapText="1"/>
    </xf>
    <xf numFmtId="0" fontId="54" fillId="3" borderId="15" xfId="45" applyFont="1" applyFill="1" applyBorder="1" applyAlignment="1">
      <alignment horizontal="center" vertical="center" wrapText="1"/>
    </xf>
    <xf numFmtId="0" fontId="54" fillId="3" borderId="19" xfId="45" applyFont="1" applyFill="1" applyBorder="1" applyAlignment="1">
      <alignment horizontal="center" vertical="center" wrapText="1"/>
    </xf>
    <xf numFmtId="0" fontId="54" fillId="3" borderId="63" xfId="45" applyFont="1" applyFill="1" applyBorder="1" applyAlignment="1">
      <alignment horizontal="center" vertical="center" wrapText="1"/>
    </xf>
    <xf numFmtId="0" fontId="54" fillId="3" borderId="64" xfId="45" applyFont="1" applyFill="1" applyBorder="1" applyAlignment="1">
      <alignment horizontal="center" vertical="center" wrapText="1"/>
    </xf>
    <xf numFmtId="0" fontId="54" fillId="3" borderId="16" xfId="45" applyFont="1" applyFill="1" applyBorder="1" applyAlignment="1">
      <alignment horizontal="center" vertical="center" wrapText="1"/>
    </xf>
    <xf numFmtId="0" fontId="54" fillId="3" borderId="65" xfId="45" applyFont="1" applyFill="1" applyBorder="1" applyAlignment="1">
      <alignment horizontal="center" vertical="center" wrapText="1"/>
    </xf>
    <xf numFmtId="0" fontId="12" fillId="4" borderId="35" xfId="0" applyFont="1" applyFill="1" applyBorder="1" applyAlignment="1" applyProtection="1">
      <alignment horizontal="center" vertical="center" wrapText="1"/>
      <protection locked="0"/>
    </xf>
    <xf numFmtId="0" fontId="12" fillId="4" borderId="36" xfId="0" applyFont="1" applyFill="1" applyBorder="1" applyAlignment="1" applyProtection="1">
      <alignment horizontal="center" vertical="center" wrapText="1"/>
      <protection locked="0"/>
    </xf>
    <xf numFmtId="0" fontId="12" fillId="6" borderId="13" xfId="0" applyFont="1" applyFill="1" applyBorder="1" applyAlignment="1" applyProtection="1">
      <alignment horizontal="center" vertical="center" wrapText="1"/>
      <protection locked="0"/>
    </xf>
    <xf numFmtId="0" fontId="12" fillId="6" borderId="14" xfId="0" applyFont="1" applyFill="1" applyBorder="1" applyAlignment="1" applyProtection="1">
      <alignment horizontal="center" vertical="center" wrapText="1"/>
      <protection locked="0"/>
    </xf>
    <xf numFmtId="0" fontId="12" fillId="6" borderId="40" xfId="0" applyFont="1" applyFill="1" applyBorder="1" applyAlignment="1" applyProtection="1">
      <alignment horizontal="center" vertical="center" wrapText="1"/>
      <protection locked="0"/>
    </xf>
    <xf numFmtId="0" fontId="12" fillId="6" borderId="41" xfId="0" applyFont="1" applyFill="1" applyBorder="1" applyAlignment="1" applyProtection="1">
      <alignment horizontal="center" vertical="center" wrapText="1"/>
      <protection locked="0"/>
    </xf>
    <xf numFmtId="0" fontId="19" fillId="2" borderId="13" xfId="0" applyFont="1" applyFill="1" applyBorder="1" applyAlignment="1" applyProtection="1">
      <alignment horizontal="center" vertical="center" wrapText="1"/>
      <protection locked="0"/>
    </xf>
    <xf numFmtId="0" fontId="19" fillId="2" borderId="20" xfId="0" applyFont="1" applyFill="1" applyBorder="1" applyAlignment="1" applyProtection="1">
      <alignment horizontal="center" vertical="center" wrapText="1"/>
      <protection locked="0"/>
    </xf>
    <xf numFmtId="0" fontId="19" fillId="2" borderId="14" xfId="0" applyFont="1" applyFill="1" applyBorder="1" applyAlignment="1" applyProtection="1">
      <alignment horizontal="center" vertical="center" wrapText="1"/>
      <protection locked="0"/>
    </xf>
    <xf numFmtId="0" fontId="19" fillId="2" borderId="9" xfId="0" applyFont="1" applyFill="1" applyBorder="1" applyAlignment="1" applyProtection="1">
      <alignment horizontal="center" vertical="center" wrapText="1"/>
      <protection locked="0"/>
    </xf>
    <xf numFmtId="0" fontId="27" fillId="4" borderId="9" xfId="0" applyFont="1" applyFill="1" applyBorder="1" applyAlignment="1" applyProtection="1">
      <alignment horizontal="center" vertical="center" wrapText="1"/>
      <protection locked="0"/>
    </xf>
    <xf numFmtId="0" fontId="28" fillId="0" borderId="9" xfId="0" applyFont="1" applyBorder="1" applyAlignment="1" applyProtection="1">
      <alignment horizontal="center" vertical="center"/>
      <protection locked="0"/>
    </xf>
    <xf numFmtId="169" fontId="28" fillId="0" borderId="9" xfId="0" applyNumberFormat="1" applyFont="1" applyBorder="1" applyAlignment="1" applyProtection="1">
      <alignment horizontal="center" vertical="center" wrapText="1"/>
      <protection locked="0"/>
    </xf>
    <xf numFmtId="10" fontId="28" fillId="0" borderId="9" xfId="0" applyNumberFormat="1" applyFont="1" applyBorder="1" applyAlignment="1">
      <alignment horizontal="center" vertical="center"/>
    </xf>
    <xf numFmtId="10" fontId="28" fillId="0" borderId="9" xfId="0" applyNumberFormat="1" applyFont="1" applyBorder="1" applyAlignment="1">
      <alignment horizontal="center" vertical="center" wrapText="1"/>
    </xf>
    <xf numFmtId="10" fontId="28" fillId="0" borderId="13" xfId="0" applyNumberFormat="1" applyFont="1" applyBorder="1" applyAlignment="1">
      <alignment horizontal="center" vertical="center"/>
    </xf>
    <xf numFmtId="10" fontId="28" fillId="0" borderId="14" xfId="0" applyNumberFormat="1" applyFont="1" applyBorder="1" applyAlignment="1">
      <alignment horizontal="center" vertical="center"/>
    </xf>
    <xf numFmtId="10" fontId="28" fillId="0" borderId="13" xfId="0" applyNumberFormat="1" applyFont="1" applyBorder="1" applyAlignment="1">
      <alignment horizontal="center" vertical="center" wrapText="1"/>
    </xf>
    <xf numFmtId="10" fontId="28" fillId="0" borderId="20" xfId="0" applyNumberFormat="1" applyFont="1" applyBorder="1" applyAlignment="1">
      <alignment horizontal="center" vertical="center" wrapText="1"/>
    </xf>
    <xf numFmtId="10" fontId="28" fillId="0" borderId="14" xfId="0" applyNumberFormat="1" applyFont="1" applyBorder="1" applyAlignment="1">
      <alignment horizontal="center" vertical="center" wrapText="1"/>
    </xf>
    <xf numFmtId="0" fontId="27" fillId="4" borderId="13" xfId="0" applyFont="1" applyFill="1" applyBorder="1" applyAlignment="1" applyProtection="1">
      <alignment horizontal="center" vertical="center" wrapText="1"/>
      <protection locked="0"/>
    </xf>
    <xf numFmtId="0" fontId="27" fillId="4" borderId="20" xfId="0" applyFont="1" applyFill="1" applyBorder="1" applyAlignment="1" applyProtection="1">
      <alignment horizontal="center" vertical="center" wrapText="1"/>
      <protection locked="0"/>
    </xf>
    <xf numFmtId="0" fontId="27" fillId="4" borderId="14" xfId="0" applyFont="1" applyFill="1" applyBorder="1" applyAlignment="1" applyProtection="1">
      <alignment horizontal="center" vertical="center" wrapText="1"/>
      <protection locked="0"/>
    </xf>
    <xf numFmtId="0" fontId="28" fillId="0" borderId="13" xfId="0" applyFont="1" applyBorder="1" applyAlignment="1" applyProtection="1">
      <alignment horizontal="center" vertical="center"/>
      <protection locked="0"/>
    </xf>
    <xf numFmtId="0" fontId="28" fillId="0" borderId="14" xfId="0" applyFont="1" applyBorder="1" applyAlignment="1" applyProtection="1">
      <alignment horizontal="center" vertical="center"/>
      <protection locked="0"/>
    </xf>
    <xf numFmtId="169" fontId="28" fillId="0" borderId="13" xfId="0" applyNumberFormat="1" applyFont="1" applyBorder="1" applyAlignment="1" applyProtection="1">
      <alignment horizontal="center" vertical="center" wrapText="1"/>
      <protection locked="0"/>
    </xf>
    <xf numFmtId="169" fontId="28" fillId="0" borderId="20" xfId="0" applyNumberFormat="1" applyFont="1" applyBorder="1" applyAlignment="1" applyProtection="1">
      <alignment horizontal="center" vertical="center" wrapText="1"/>
      <protection locked="0"/>
    </xf>
    <xf numFmtId="169" fontId="28" fillId="0" borderId="14" xfId="0" applyNumberFormat="1" applyFont="1" applyBorder="1" applyAlignment="1" applyProtection="1">
      <alignment horizontal="center" vertical="center" wrapText="1"/>
      <protection locked="0"/>
    </xf>
    <xf numFmtId="0" fontId="12" fillId="4" borderId="37" xfId="0" applyFont="1" applyFill="1" applyBorder="1" applyAlignment="1" applyProtection="1">
      <alignment horizontal="center" vertical="center" wrapText="1"/>
      <protection locked="0"/>
    </xf>
    <xf numFmtId="0" fontId="12"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68" fontId="6" fillId="0" borderId="13" xfId="1" applyNumberFormat="1" applyFont="1" applyBorder="1" applyAlignment="1" applyProtection="1">
      <alignment horizontal="center" vertical="center"/>
      <protection locked="0"/>
    </xf>
    <xf numFmtId="168" fontId="6" fillId="0" borderId="20" xfId="1" applyNumberFormat="1" applyFont="1" applyBorder="1" applyAlignment="1" applyProtection="1">
      <alignment horizontal="center" vertical="center"/>
      <protection locked="0"/>
    </xf>
    <xf numFmtId="168" fontId="6" fillId="0" borderId="14" xfId="1" applyNumberFormat="1" applyFont="1" applyBorder="1" applyAlignment="1" applyProtection="1">
      <alignment horizontal="center" vertical="center"/>
      <protection locked="0"/>
    </xf>
    <xf numFmtId="168" fontId="6" fillId="0" borderId="40" xfId="1" applyNumberFormat="1" applyFont="1" applyBorder="1" applyAlignment="1" applyProtection="1">
      <alignment horizontal="center" vertical="center"/>
      <protection locked="0"/>
    </xf>
    <xf numFmtId="168" fontId="6" fillId="0" borderId="30" xfId="1" applyNumberFormat="1" applyFont="1" applyBorder="1" applyAlignment="1" applyProtection="1">
      <alignment horizontal="center" vertical="center"/>
      <protection locked="0"/>
    </xf>
    <xf numFmtId="168" fontId="6"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2" fillId="0" borderId="9" xfId="0" applyFont="1" applyBorder="1" applyAlignment="1" applyProtection="1">
      <alignment horizontal="center" vertical="center" wrapText="1"/>
      <protection locked="0"/>
    </xf>
    <xf numFmtId="10" fontId="16" fillId="0" borderId="9" xfId="0" applyNumberFormat="1" applyFont="1" applyBorder="1" applyAlignment="1">
      <alignment horizontal="center" vertical="center"/>
    </xf>
    <xf numFmtId="0" fontId="19" fillId="2" borderId="13"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57" xfId="0" applyFont="1" applyFill="1" applyBorder="1" applyAlignment="1">
      <alignment horizontal="center" vertical="center" wrapText="1"/>
    </xf>
    <xf numFmtId="0" fontId="19" fillId="2" borderId="53" xfId="0" applyFont="1" applyFill="1" applyBorder="1" applyAlignment="1">
      <alignment horizontal="center" vertical="center" wrapText="1"/>
    </xf>
    <xf numFmtId="0" fontId="19" fillId="2" borderId="54" xfId="0" applyFont="1" applyFill="1" applyBorder="1" applyAlignment="1">
      <alignment horizontal="center" vertical="center" wrapText="1"/>
    </xf>
    <xf numFmtId="0" fontId="26" fillId="7" borderId="57" xfId="0" applyFont="1" applyFill="1" applyBorder="1" applyAlignment="1">
      <alignment horizontal="center" vertical="center"/>
    </xf>
    <xf numFmtId="0" fontId="26" fillId="7" borderId="53" xfId="0" applyFont="1" applyFill="1" applyBorder="1" applyAlignment="1">
      <alignment horizontal="center" vertical="center"/>
    </xf>
    <xf numFmtId="0" fontId="26" fillId="7" borderId="9"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16" fillId="0" borderId="11" xfId="0" applyFont="1" applyBorder="1" applyAlignment="1" applyProtection="1">
      <alignment horizontal="center" vertical="center"/>
      <protection locked="0"/>
    </xf>
    <xf numFmtId="0" fontId="31" fillId="0" borderId="11" xfId="0" applyFont="1" applyBorder="1" applyAlignment="1" applyProtection="1">
      <alignment horizontal="center" vertical="center"/>
      <protection locked="0"/>
    </xf>
    <xf numFmtId="0" fontId="26" fillId="7" borderId="11" xfId="0" applyFont="1" applyFill="1" applyBorder="1" applyAlignment="1">
      <alignment horizontal="center" vertical="center"/>
    </xf>
    <xf numFmtId="0" fontId="31" fillId="5" borderId="11" xfId="0" applyFont="1" applyFill="1" applyBorder="1" applyAlignment="1">
      <alignment horizontal="center" vertical="center"/>
    </xf>
    <xf numFmtId="0" fontId="26" fillId="7" borderId="9" xfId="0" applyFont="1" applyFill="1" applyBorder="1" applyAlignment="1">
      <alignment horizontal="center" vertical="center"/>
    </xf>
    <xf numFmtId="0" fontId="31" fillId="5" borderId="9" xfId="0" applyFont="1" applyFill="1" applyBorder="1" applyAlignment="1">
      <alignment horizontal="center" vertical="center"/>
    </xf>
    <xf numFmtId="0" fontId="16" fillId="0" borderId="9" xfId="0" applyFont="1" applyBorder="1" applyAlignment="1" applyProtection="1">
      <alignment horizontal="center" vertical="center"/>
      <protection locked="0"/>
    </xf>
    <xf numFmtId="0" fontId="31" fillId="0" borderId="9" xfId="0" applyFont="1" applyBorder="1" applyAlignment="1" applyProtection="1">
      <alignment horizontal="center" vertical="center"/>
      <protection locked="0"/>
    </xf>
    <xf numFmtId="0" fontId="26" fillId="7" borderId="13" xfId="0" applyFont="1" applyFill="1" applyBorder="1" applyAlignment="1">
      <alignment horizontal="center" vertical="center"/>
    </xf>
    <xf numFmtId="0" fontId="26" fillId="7" borderId="20" xfId="0" applyFont="1" applyFill="1" applyBorder="1" applyAlignment="1">
      <alignment horizontal="center" vertical="center"/>
    </xf>
    <xf numFmtId="0" fontId="26" fillId="7" borderId="14" xfId="0" applyFont="1" applyFill="1" applyBorder="1" applyAlignment="1">
      <alignment horizontal="center" vertical="center"/>
    </xf>
    <xf numFmtId="0" fontId="26" fillId="7" borderId="58" xfId="0" applyFont="1" applyFill="1" applyBorder="1" applyAlignment="1">
      <alignment horizontal="center" vertical="center"/>
    </xf>
    <xf numFmtId="0" fontId="26" fillId="7" borderId="59" xfId="0" applyFont="1" applyFill="1" applyBorder="1" applyAlignment="1">
      <alignment horizontal="center" vertical="center"/>
    </xf>
    <xf numFmtId="0" fontId="31" fillId="5" borderId="16" xfId="0" applyFont="1" applyFill="1" applyBorder="1" applyAlignment="1">
      <alignment horizontal="center" vertical="center"/>
    </xf>
    <xf numFmtId="0" fontId="31" fillId="7" borderId="56" xfId="0" applyFont="1" applyFill="1" applyBorder="1" applyAlignment="1">
      <alignment horizontal="center" vertical="center" wrapText="1"/>
    </xf>
    <xf numFmtId="0" fontId="31" fillId="7" borderId="8" xfId="0" applyFont="1" applyFill="1" applyBorder="1" applyAlignment="1">
      <alignment horizontal="center" vertical="center" wrapText="1"/>
    </xf>
    <xf numFmtId="0" fontId="31" fillId="7" borderId="55" xfId="0" applyFont="1" applyFill="1" applyBorder="1" applyAlignment="1">
      <alignment horizontal="center" vertical="center" wrapText="1"/>
    </xf>
    <xf numFmtId="0" fontId="31" fillId="7" borderId="49" xfId="0" applyFont="1" applyFill="1" applyBorder="1" applyAlignment="1">
      <alignment horizontal="center" vertical="center" wrapText="1"/>
    </xf>
    <xf numFmtId="171" fontId="32" fillId="0" borderId="9" xfId="0" applyNumberFormat="1" applyFont="1" applyBorder="1" applyAlignment="1" applyProtection="1">
      <alignment horizontal="center" vertical="center" wrapText="1"/>
      <protection locked="0"/>
    </xf>
    <xf numFmtId="1" fontId="18" fillId="0" borderId="9" xfId="0" applyNumberFormat="1" applyFont="1" applyBorder="1" applyAlignment="1">
      <alignment horizontal="center" vertical="center" wrapText="1"/>
    </xf>
    <xf numFmtId="0" fontId="16" fillId="0" borderId="57" xfId="0" applyFont="1" applyBorder="1" applyAlignment="1" applyProtection="1">
      <alignment horizontal="center" vertical="center"/>
      <protection locked="0"/>
    </xf>
    <xf numFmtId="0" fontId="16" fillId="0" borderId="53" xfId="0" applyFont="1" applyBorder="1" applyAlignment="1" applyProtection="1">
      <alignment horizontal="center" vertical="center"/>
      <protection locked="0"/>
    </xf>
    <xf numFmtId="0" fontId="16" fillId="0" borderId="52" xfId="0" applyFont="1" applyBorder="1" applyAlignment="1" applyProtection="1">
      <alignment horizontal="center" vertical="center"/>
      <protection locked="0"/>
    </xf>
    <xf numFmtId="0" fontId="21" fillId="5" borderId="57" xfId="0" applyFont="1" applyFill="1" applyBorder="1" applyAlignment="1">
      <alignment horizontal="center" vertical="center"/>
    </xf>
    <xf numFmtId="0" fontId="21" fillId="5" borderId="53" xfId="0" applyFont="1" applyFill="1" applyBorder="1" applyAlignment="1">
      <alignment horizontal="center" vertical="center"/>
    </xf>
    <xf numFmtId="0" fontId="33" fillId="7" borderId="13" xfId="0" applyFont="1" applyFill="1" applyBorder="1" applyAlignment="1">
      <alignment horizontal="center" vertical="center" wrapText="1"/>
    </xf>
    <xf numFmtId="0" fontId="33" fillId="7" borderId="14" xfId="0" applyFont="1" applyFill="1" applyBorder="1" applyAlignment="1">
      <alignment horizontal="center" vertical="center" wrapText="1"/>
    </xf>
    <xf numFmtId="0" fontId="17" fillId="11" borderId="15" xfId="0" applyFont="1" applyFill="1" applyBorder="1" applyAlignment="1">
      <alignment horizontal="center" vertical="center"/>
    </xf>
    <xf numFmtId="0" fontId="17" fillId="11" borderId="18" xfId="0" applyFont="1" applyFill="1" applyBorder="1" applyAlignment="1">
      <alignment horizontal="center" vertical="center"/>
    </xf>
    <xf numFmtId="0" fontId="17" fillId="11" borderId="19" xfId="0" applyFont="1" applyFill="1" applyBorder="1" applyAlignment="1">
      <alignment horizontal="center" vertical="center"/>
    </xf>
    <xf numFmtId="0" fontId="33" fillId="7" borderId="20" xfId="0" applyFont="1" applyFill="1" applyBorder="1" applyAlignment="1">
      <alignment horizontal="center" vertical="center" wrapText="1"/>
    </xf>
    <xf numFmtId="0" fontId="37" fillId="13" borderId="25" xfId="46" applyFont="1" applyFill="1" applyBorder="1" applyAlignment="1">
      <alignment horizontal="left" vertical="center" wrapText="1"/>
    </xf>
    <xf numFmtId="0" fontId="37" fillId="13" borderId="9" xfId="46" applyFont="1" applyFill="1" applyBorder="1" applyAlignment="1">
      <alignment horizontal="left" vertical="center" wrapText="1"/>
    </xf>
    <xf numFmtId="0" fontId="37" fillId="13" borderId="26" xfId="46" applyFont="1" applyFill="1" applyBorder="1" applyAlignment="1">
      <alignment horizontal="left" vertical="center" wrapText="1"/>
    </xf>
    <xf numFmtId="0" fontId="41" fillId="0" borderId="22" xfId="46" applyFont="1" applyBorder="1" applyAlignment="1">
      <alignment horizontal="right" vertical="center" wrapText="1"/>
    </xf>
    <xf numFmtId="0" fontId="41" fillId="0" borderId="23" xfId="46" applyFont="1" applyBorder="1" applyAlignment="1">
      <alignment horizontal="right" vertical="center" wrapText="1"/>
    </xf>
    <xf numFmtId="0" fontId="41" fillId="0" borderId="24" xfId="46" applyFont="1" applyBorder="1" applyAlignment="1">
      <alignment horizontal="right" vertical="center" wrapText="1"/>
    </xf>
    <xf numFmtId="0" fontId="41" fillId="0" borderId="25" xfId="46" applyFont="1" applyBorder="1" applyAlignment="1">
      <alignment horizontal="right" vertical="center" wrapText="1"/>
    </xf>
    <xf numFmtId="0" fontId="41" fillId="0" borderId="9" xfId="46" applyFont="1" applyBorder="1" applyAlignment="1">
      <alignment horizontal="right" vertical="center" wrapText="1"/>
    </xf>
    <xf numFmtId="0" fontId="41" fillId="0" borderId="26" xfId="46" applyFont="1" applyBorder="1" applyAlignment="1">
      <alignment horizontal="right" vertical="center" wrapText="1"/>
    </xf>
    <xf numFmtId="0" fontId="36" fillId="12" borderId="25" xfId="46" applyFont="1" applyFill="1" applyBorder="1" applyAlignment="1">
      <alignment horizontal="center" vertical="center"/>
    </xf>
    <xf numFmtId="0" fontId="36" fillId="12" borderId="9" xfId="46" applyFont="1" applyFill="1" applyBorder="1" applyAlignment="1">
      <alignment horizontal="center" vertical="center"/>
    </xf>
    <xf numFmtId="0" fontId="36" fillId="12" borderId="26" xfId="46" applyFont="1" applyFill="1" applyBorder="1" applyAlignment="1">
      <alignment horizontal="center" vertical="center"/>
    </xf>
    <xf numFmtId="0" fontId="36" fillId="0" borderId="27" xfId="46" applyFont="1" applyBorder="1" applyAlignment="1">
      <alignment horizontal="center" vertical="center" wrapText="1"/>
    </xf>
    <xf numFmtId="0" fontId="36" fillId="0" borderId="20" xfId="46" applyFont="1" applyBorder="1" applyAlignment="1">
      <alignment horizontal="center" vertical="center" wrapText="1"/>
    </xf>
    <xf numFmtId="0" fontId="36" fillId="0" borderId="28" xfId="46" applyFont="1" applyBorder="1" applyAlignment="1">
      <alignment horizontal="center" vertical="center" wrapText="1"/>
    </xf>
    <xf numFmtId="0" fontId="36" fillId="0" borderId="25" xfId="46" applyFont="1" applyBorder="1" applyAlignment="1">
      <alignment horizontal="center" wrapText="1"/>
    </xf>
    <xf numFmtId="0" fontId="36" fillId="0" borderId="9" xfId="46" applyFont="1" applyBorder="1" applyAlignment="1">
      <alignment horizontal="center" wrapText="1"/>
    </xf>
    <xf numFmtId="0" fontId="36" fillId="0" borderId="26" xfId="46" applyFont="1" applyBorder="1" applyAlignment="1">
      <alignment horizontal="center" wrapText="1"/>
    </xf>
    <xf numFmtId="0" fontId="38" fillId="0" borderId="9" xfId="46" applyFont="1" applyBorder="1" applyAlignment="1">
      <alignment horizontal="center" vertical="center" wrapText="1"/>
    </xf>
    <xf numFmtId="0" fontId="38" fillId="0" borderId="9" xfId="46" applyFont="1" applyBorder="1" applyAlignment="1">
      <alignment horizontal="center" wrapText="1"/>
    </xf>
    <xf numFmtId="0" fontId="38" fillId="0" borderId="26" xfId="46" applyFont="1" applyBorder="1" applyAlignment="1">
      <alignment horizontal="center" wrapText="1"/>
    </xf>
    <xf numFmtId="0" fontId="37" fillId="0" borderId="9" xfId="46" applyFont="1" applyBorder="1" applyAlignment="1">
      <alignment horizontal="center" wrapText="1"/>
    </xf>
    <xf numFmtId="0" fontId="37" fillId="0" borderId="26" xfId="46" applyFont="1" applyBorder="1" applyAlignment="1">
      <alignment horizontal="center" wrapText="1"/>
    </xf>
    <xf numFmtId="0" fontId="36" fillId="12" borderId="27" xfId="46" applyFont="1" applyFill="1" applyBorder="1" applyAlignment="1">
      <alignment horizontal="center" vertical="center"/>
    </xf>
    <xf numFmtId="0" fontId="36" fillId="12" borderId="20" xfId="46" applyFont="1" applyFill="1" applyBorder="1" applyAlignment="1">
      <alignment horizontal="center" vertical="center"/>
    </xf>
    <xf numFmtId="0" fontId="36" fillId="12" borderId="28" xfId="46" applyFont="1" applyFill="1" applyBorder="1" applyAlignment="1">
      <alignment horizontal="center" vertical="center"/>
    </xf>
    <xf numFmtId="0" fontId="39" fillId="0" borderId="25" xfId="46" applyFont="1" applyBorder="1" applyAlignment="1">
      <alignment horizontal="left" vertical="center" wrapText="1"/>
    </xf>
    <xf numFmtId="0" fontId="39" fillId="0" borderId="9" xfId="46" applyFont="1" applyBorder="1" applyAlignment="1">
      <alignment horizontal="left" vertical="center" wrapText="1"/>
    </xf>
    <xf numFmtId="0" fontId="39" fillId="0" borderId="26" xfId="46" applyFont="1" applyBorder="1" applyAlignment="1">
      <alignment horizontal="left" vertical="center" wrapText="1"/>
    </xf>
    <xf numFmtId="0" fontId="36" fillId="12" borderId="27" xfId="46" applyFont="1" applyFill="1" applyBorder="1" applyAlignment="1">
      <alignment horizontal="center" vertical="center" wrapText="1"/>
    </xf>
    <xf numFmtId="0" fontId="36" fillId="12" borderId="20" xfId="46" applyFont="1" applyFill="1" applyBorder="1" applyAlignment="1">
      <alignment horizontal="center" vertical="center" wrapText="1"/>
    </xf>
    <xf numFmtId="0" fontId="36" fillId="12" borderId="28" xfId="46" applyFont="1" applyFill="1" applyBorder="1" applyAlignment="1">
      <alignment horizontal="center" vertical="center" wrapText="1"/>
    </xf>
    <xf numFmtId="0" fontId="36" fillId="0" borderId="25" xfId="46" applyFont="1" applyBorder="1" applyAlignment="1">
      <alignment horizontal="left" vertical="center" wrapText="1"/>
    </xf>
    <xf numFmtId="0" fontId="36" fillId="0" borderId="9" xfId="46" applyFont="1" applyBorder="1" applyAlignment="1">
      <alignment horizontal="left" vertical="center" wrapText="1"/>
    </xf>
    <xf numFmtId="0" fontId="36" fillId="0" borderId="26" xfId="46" applyFont="1" applyBorder="1" applyAlignment="1">
      <alignment horizontal="left" vertical="center" wrapText="1"/>
    </xf>
    <xf numFmtId="0" fontId="37" fillId="13" borderId="25" xfId="46" applyFont="1" applyFill="1" applyBorder="1" applyAlignment="1">
      <alignment vertical="center" wrapText="1"/>
    </xf>
    <xf numFmtId="0" fontId="37" fillId="13" borderId="9" xfId="46" applyFont="1" applyFill="1" applyBorder="1" applyAlignment="1">
      <alignment vertical="center" wrapText="1"/>
    </xf>
    <xf numFmtId="0" fontId="37" fillId="13" borderId="26" xfId="46" applyFont="1" applyFill="1" applyBorder="1" applyAlignment="1">
      <alignment vertical="center" wrapText="1"/>
    </xf>
    <xf numFmtId="0" fontId="36" fillId="14" borderId="55" xfId="46" applyFont="1" applyFill="1" applyBorder="1" applyAlignment="1" applyProtection="1">
      <alignment horizontal="left" vertical="center" wrapText="1"/>
      <protection locked="0"/>
    </xf>
    <xf numFmtId="0" fontId="36" fillId="14" borderId="49" xfId="46" applyFont="1" applyFill="1" applyBorder="1" applyAlignment="1" applyProtection="1">
      <alignment horizontal="left" vertical="center" wrapText="1"/>
      <protection locked="0"/>
    </xf>
    <xf numFmtId="0" fontId="36" fillId="14" borderId="66" xfId="46" applyFont="1" applyFill="1" applyBorder="1" applyAlignment="1" applyProtection="1">
      <alignment horizontal="left" vertical="center" wrapText="1"/>
      <protection locked="0"/>
    </xf>
  </cellXfs>
  <cellStyles count="95">
    <cellStyle name="Millares" xfId="1" builtinId="3"/>
    <cellStyle name="Millares 2" xfId="12" xr:uid="{00000000-0005-0000-0000-000001000000}"/>
    <cellStyle name="Millares 2 2" xfId="27" xr:uid="{00000000-0005-0000-0000-000002000000}"/>
    <cellStyle name="Millares 2 2 2" xfId="75" xr:uid="{F1C43891-6450-4A17-95B0-CCFB63BC8BFE}"/>
    <cellStyle name="Millares 2 3" xfId="60" xr:uid="{E3ECF5E6-8F7D-43FC-A89A-3210DFC1DC45}"/>
    <cellStyle name="Millares 3" xfId="6" xr:uid="{00000000-0005-0000-0000-000003000000}"/>
    <cellStyle name="Millares 3 2" xfId="22" xr:uid="{00000000-0005-0000-0000-000004000000}"/>
    <cellStyle name="Millares 3 2 2" xfId="70" xr:uid="{EBE6883E-C15F-41A1-82A3-B2B6B9952E06}"/>
    <cellStyle name="Millares 3 3" xfId="54" xr:uid="{69859971-B352-46B6-B737-7B2062EFB5EF}"/>
    <cellStyle name="Millares 4" xfId="18" xr:uid="{00000000-0005-0000-0000-000005000000}"/>
    <cellStyle name="Millares 4 2" xfId="66" xr:uid="{55F31F37-B41B-491E-9ED2-DBA955E8B12B}"/>
    <cellStyle name="Millares 5" xfId="49" xr:uid="{437F5C99-E37F-4807-B222-89FB298C9CD1}"/>
    <cellStyle name="Moneda" xfId="3" builtinId="4"/>
    <cellStyle name="Moneda [0] 2" xfId="32" xr:uid="{00000000-0005-0000-0000-000007000000}"/>
    <cellStyle name="Moneda [0] 2 2" xfId="80" xr:uid="{50A02D52-F353-415A-8518-0A03619862F7}"/>
    <cellStyle name="Moneda [0] 3" xfId="34" xr:uid="{00000000-0005-0000-0000-000008000000}"/>
    <cellStyle name="Moneda [0] 3 2" xfId="82" xr:uid="{B8366A72-394C-430A-B666-79702DE044C9}"/>
    <cellStyle name="Moneda [0] 4" xfId="42" xr:uid="{00000000-0005-0000-0000-000009000000}"/>
    <cellStyle name="Moneda [0] 4 2" xfId="89" xr:uid="{6285F308-6967-4617-B9E4-885DC3351C0F}"/>
    <cellStyle name="Moneda 2" xfId="14" xr:uid="{00000000-0005-0000-0000-00000A000000}"/>
    <cellStyle name="Moneda 2 2" xfId="29" xr:uid="{00000000-0005-0000-0000-00000B000000}"/>
    <cellStyle name="Moneda 2 2 2" xfId="77" xr:uid="{C23F251E-A21B-4173-895A-91054AE4F427}"/>
    <cellStyle name="Moneda 2 3" xfId="37" xr:uid="{00000000-0005-0000-0000-00000C000000}"/>
    <cellStyle name="Moneda 2 3 2" xfId="84" xr:uid="{7AB3A9D9-45A4-475E-9D2E-450C79AA9684}"/>
    <cellStyle name="Moneda 2 4" xfId="62" xr:uid="{5FE10538-5E72-4977-973B-4523C344A83B}"/>
    <cellStyle name="Moneda 3" xfId="8" xr:uid="{00000000-0005-0000-0000-00000D000000}"/>
    <cellStyle name="Moneda 3 2" xfId="24" xr:uid="{00000000-0005-0000-0000-00000E000000}"/>
    <cellStyle name="Moneda 3 2 2" xfId="72" xr:uid="{4645C1CE-9B85-4ACE-8F92-299C3E94745E}"/>
    <cellStyle name="Moneda 3 3" xfId="43" xr:uid="{00000000-0005-0000-0000-00000F000000}"/>
    <cellStyle name="Moneda 3 3 2" xfId="90" xr:uid="{9206870B-85BA-4222-8169-A1F661E33EED}"/>
    <cellStyle name="Moneda 3 4" xfId="56" xr:uid="{7C78897F-86E8-470B-9EB7-A8F2AA399D18}"/>
    <cellStyle name="Moneda 4" xfId="20" xr:uid="{00000000-0005-0000-0000-000010000000}"/>
    <cellStyle name="Moneda 4 2" xfId="44" xr:uid="{00000000-0005-0000-0000-000011000000}"/>
    <cellStyle name="Moneda 4 2 2" xfId="91" xr:uid="{0CB3B415-CEA2-4CBF-8721-F3C77D46AD75}"/>
    <cellStyle name="Moneda 4 3" xfId="68" xr:uid="{BE4497BB-F6D2-4076-93F1-7CD041267233}"/>
    <cellStyle name="Moneda 5" xfId="31" xr:uid="{00000000-0005-0000-0000-000012000000}"/>
    <cellStyle name="Moneda 5 2" xfId="79" xr:uid="{49AA87D5-7599-41F0-B03A-D79F030D39E2}"/>
    <cellStyle name="Moneda 6" xfId="51" xr:uid="{33948EB2-E674-4864-980D-93439E876FDC}"/>
    <cellStyle name="Normal" xfId="0" builtinId="0"/>
    <cellStyle name="Normal 10" xfId="45" xr:uid="{00000000-0005-0000-0000-000014000000}"/>
    <cellStyle name="Normal 10 2" xfId="92" xr:uid="{C38F1C08-D2EF-419D-9818-31F42CCB9CFF}"/>
    <cellStyle name="Normal 11" xfId="48" xr:uid="{55BC4AD4-2850-4273-AD98-36A6871A78FD}"/>
    <cellStyle name="Normal 2" xfId="4" xr:uid="{00000000-0005-0000-0000-000015000000}"/>
    <cellStyle name="Normal 2 2" xfId="15" xr:uid="{00000000-0005-0000-0000-000016000000}"/>
    <cellStyle name="Normal 2 2 2" xfId="30" xr:uid="{00000000-0005-0000-0000-000017000000}"/>
    <cellStyle name="Normal 2 2 2 2" xfId="78" xr:uid="{A1DCF88C-FCE5-4E3E-8387-608050103B84}"/>
    <cellStyle name="Normal 2 2 3" xfId="63" xr:uid="{52391912-587B-47A3-8FBE-D3177A24A351}"/>
    <cellStyle name="Normal 2 3" xfId="9" xr:uid="{00000000-0005-0000-0000-000018000000}"/>
    <cellStyle name="Normal 2 3 2" xfId="25" xr:uid="{00000000-0005-0000-0000-000019000000}"/>
    <cellStyle name="Normal 2 3 2 2" xfId="73" xr:uid="{4C4166D7-9757-495B-8468-681F92D6C94C}"/>
    <cellStyle name="Normal 2 3 3" xfId="57" xr:uid="{E8F705E2-EB9B-4735-83F9-C0BC71BFB3DC}"/>
    <cellStyle name="Normal 2 4" xfId="21" xr:uid="{00000000-0005-0000-0000-00001A000000}"/>
    <cellStyle name="Normal 2 4 2" xfId="69" xr:uid="{87A4D85E-C4C0-4961-AC11-69C8F37927FC}"/>
    <cellStyle name="Normal 2 5" xfId="46" xr:uid="{00000000-0005-0000-0000-00001B000000}"/>
    <cellStyle name="Normal 2 5 2" xfId="93" xr:uid="{B6FAC9FD-75C9-4428-9EFA-929768627325}"/>
    <cellStyle name="Normal 2 6" xfId="52" xr:uid="{80E94AA8-AE97-4E3E-B099-4337A7EF5973}"/>
    <cellStyle name="Normal 3" xfId="2" xr:uid="{00000000-0005-0000-0000-00001C000000}"/>
    <cellStyle name="Normal 3 2" xfId="13" xr:uid="{00000000-0005-0000-0000-00001D000000}"/>
    <cellStyle name="Normal 3 2 2" xfId="28" xr:uid="{00000000-0005-0000-0000-00001E000000}"/>
    <cellStyle name="Normal 3 2 2 2" xfId="76" xr:uid="{434C8EFF-9917-4DF8-A3A9-7B0B46B8390B}"/>
    <cellStyle name="Normal 3 2 3" xfId="61" xr:uid="{FC3C6892-4642-48BC-823A-400DB818CCAA}"/>
    <cellStyle name="Normal 3 3" xfId="7" xr:uid="{00000000-0005-0000-0000-00001F000000}"/>
    <cellStyle name="Normal 3 3 2" xfId="23" xr:uid="{00000000-0005-0000-0000-000020000000}"/>
    <cellStyle name="Normal 3 3 2 2" xfId="71" xr:uid="{86D17EAD-D6D4-4555-B0B7-ACC8710991F0}"/>
    <cellStyle name="Normal 3 3 3" xfId="55" xr:uid="{84772881-68B6-401F-8DE1-D8F859A35A34}"/>
    <cellStyle name="Normal 3 4" xfId="19" xr:uid="{00000000-0005-0000-0000-000021000000}"/>
    <cellStyle name="Normal 3 4 2" xfId="67" xr:uid="{020D0CA1-65B8-4889-9E49-88C19C76A7A8}"/>
    <cellStyle name="Normal 3 5" xfId="50" xr:uid="{4F30317A-C34A-4215-A8AC-AC5D4AE0283A}"/>
    <cellStyle name="Normal 4" xfId="10" xr:uid="{00000000-0005-0000-0000-000022000000}"/>
    <cellStyle name="Normal 4 2" xfId="33" xr:uid="{00000000-0005-0000-0000-000023000000}"/>
    <cellStyle name="Normal 4 2 2" xfId="81" xr:uid="{03AFA350-EAE5-4C92-BA4C-5D4FC0136D7C}"/>
    <cellStyle name="Normal 4 3" xfId="58" xr:uid="{054AA1C7-80DD-4363-8E49-262B9EA08546}"/>
    <cellStyle name="Normal 5" xfId="11" xr:uid="{00000000-0005-0000-0000-000024000000}"/>
    <cellStyle name="Normal 5 2" xfId="26" xr:uid="{00000000-0005-0000-0000-000025000000}"/>
    <cellStyle name="Normal 5 2 2" xfId="74" xr:uid="{F6C701D5-D60A-49C0-A7C8-30C94B859924}"/>
    <cellStyle name="Normal 5 3" xfId="35" xr:uid="{00000000-0005-0000-0000-000026000000}"/>
    <cellStyle name="Normal 5 4" xfId="59" xr:uid="{B0A4F8D4-ED37-48BE-B8D3-6A242706A805}"/>
    <cellStyle name="Normal 6" xfId="5" xr:uid="{00000000-0005-0000-0000-000027000000}"/>
    <cellStyle name="Normal 6 2" xfId="36" xr:uid="{00000000-0005-0000-0000-000028000000}"/>
    <cellStyle name="Normal 6 2 2" xfId="83" xr:uid="{A47FA1AA-2C07-4F78-80EC-3A01D31F2A45}"/>
    <cellStyle name="Normal 6 3" xfId="53" xr:uid="{A9651663-F407-473A-A817-C6A5EC7B7BF4}"/>
    <cellStyle name="Normal 7" xfId="16" xr:uid="{00000000-0005-0000-0000-000029000000}"/>
    <cellStyle name="Normal 7 2" xfId="38" xr:uid="{00000000-0005-0000-0000-00002A000000}"/>
    <cellStyle name="Normal 7 2 2" xfId="85" xr:uid="{BFD5F437-F644-43F0-BE31-D2AD9830F257}"/>
    <cellStyle name="Normal 7 3" xfId="64" xr:uid="{41D26516-01B9-45DB-9785-D7396B9CC97B}"/>
    <cellStyle name="Normal 8" xfId="17" xr:uid="{00000000-0005-0000-0000-00002B000000}"/>
    <cellStyle name="Normal 8 2" xfId="39" xr:uid="{00000000-0005-0000-0000-00002C000000}"/>
    <cellStyle name="Normal 8 2 2" xfId="86" xr:uid="{039893EF-6574-4622-9B52-969862EA68AE}"/>
    <cellStyle name="Normal 8 3" xfId="65" xr:uid="{577FFE80-4B77-4696-B330-7759FC117E48}"/>
    <cellStyle name="Normal 9" xfId="41" xr:uid="{00000000-0005-0000-0000-00002D000000}"/>
    <cellStyle name="Normal 9 2" xfId="88" xr:uid="{B64A2611-5099-47A8-82C4-3C29D62F3AD5}"/>
    <cellStyle name="Porcentaje" xfId="47" builtinId="5"/>
    <cellStyle name="Porcentaje 2" xfId="40" xr:uid="{00000000-0005-0000-0000-00002E000000}"/>
    <cellStyle name="Porcentaje 2 2" xfId="87" xr:uid="{C48DDC55-FC2B-4BDF-BAE1-0E121EBEA1C0}"/>
    <cellStyle name="Porcentaje 3" xfId="94" xr:uid="{3F60B03D-6189-4AB8-BEDF-26E999B6A89B}"/>
  </cellStyles>
  <dxfs count="23">
    <dxf>
      <font>
        <b val="0"/>
        <i val="0"/>
        <strike val="0"/>
        <condense val="0"/>
        <extend val="0"/>
        <outline val="0"/>
        <shadow val="0"/>
        <u val="none"/>
        <vertAlign val="baseline"/>
        <sz val="9"/>
        <color rgb="FF000000"/>
        <name val="Aptos Narrow"/>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scheme val="none"/>
      </font>
      <numFmt numFmtId="168"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00000000-0011-0000-FFFF-FFFF01000000}">
      <tableStyleElement type="headerRow" dxfId="19"/>
      <tableStyleElement type="firstRowStripe" dxfId="18"/>
      <tableStyleElement type="secondRowStripe" dxfId="17"/>
    </tableStyle>
  </tableStyles>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2</xdr:col>
      <xdr:colOff>2772540</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oneCellAnchor>
    <xdr:from>
      <xdr:col>2</xdr:col>
      <xdr:colOff>171450</xdr:colOff>
      <xdr:row>0</xdr:row>
      <xdr:rowOff>152400</xdr:rowOff>
    </xdr:from>
    <xdr:ext cx="2586214" cy="545254"/>
    <xdr:pic>
      <xdr:nvPicPr>
        <xdr:cNvPr id="3" name="Imagen 2">
          <a:extLst>
            <a:ext uri="{FF2B5EF4-FFF2-40B4-BE49-F238E27FC236}">
              <a16:creationId xmlns:a16="http://schemas.microsoft.com/office/drawing/2014/main" id="{8F29C200-AE7D-5841-B59B-F6D678D9ECFD}"/>
            </a:ext>
          </a:extLst>
        </xdr:cNvPr>
        <xdr:cNvPicPr>
          <a:picLocks noChangeAspect="1"/>
        </xdr:cNvPicPr>
      </xdr:nvPicPr>
      <xdr:blipFill>
        <a:blip xmlns:r="http://schemas.openxmlformats.org/officeDocument/2006/relationships" r:embed="rId1"/>
        <a:stretch>
          <a:fillRect/>
        </a:stretch>
      </xdr:blipFill>
      <xdr:spPr>
        <a:xfrm>
          <a:off x="5607050" y="152400"/>
          <a:ext cx="2586214" cy="54525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621030</xdr:colOff>
      <xdr:row>2</xdr:row>
      <xdr:rowOff>249979</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oneCellAnchor>
    <xdr:from>
      <xdr:col>0</xdr:col>
      <xdr:colOff>1971675</xdr:colOff>
      <xdr:row>0</xdr:row>
      <xdr:rowOff>95250</xdr:rowOff>
    </xdr:from>
    <xdr:ext cx="2609850" cy="526204"/>
    <xdr:pic>
      <xdr:nvPicPr>
        <xdr:cNvPr id="3" name="Imagen 2">
          <a:extLst>
            <a:ext uri="{FF2B5EF4-FFF2-40B4-BE49-F238E27FC236}">
              <a16:creationId xmlns:a16="http://schemas.microsoft.com/office/drawing/2014/main" id="{D395C531-136E-48E2-BA2A-20837A49705E}"/>
            </a:ext>
          </a:extLst>
        </xdr:cNvPr>
        <xdr:cNvPicPr>
          <a:picLocks noChangeAspect="1"/>
        </xdr:cNvPicPr>
      </xdr:nvPicPr>
      <xdr:blipFill>
        <a:blip xmlns:r="http://schemas.openxmlformats.org/officeDocument/2006/relationships" r:embed="rId1"/>
        <a:stretch>
          <a:fillRect/>
        </a:stretch>
      </xdr:blipFill>
      <xdr:spPr>
        <a:xfrm>
          <a:off x="1807845" y="91440"/>
          <a:ext cx="2609850" cy="526204"/>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A1:M619" totalsRowShown="0" headerRowDxfId="16" dataDxfId="14" headerRowBorderDxfId="15" tableBorderDxfId="13" dataCellStyle="Millares">
  <autoFilter ref="A1:M619" xr:uid="{00000000-0009-0000-0100-000003000000}">
    <filterColumn colId="6">
      <customFilters>
        <customFilter operator="notEqual" val=" "/>
      </customFilters>
    </filterColumn>
  </autoFilter>
  <tableColumns count="13">
    <tableColumn id="1" xr3:uid="{00000000-0010-0000-0000-000001000000}" name="# ÍTEM" dataDxfId="12"/>
    <tableColumn id="2" xr3:uid="{00000000-0010-0000-0000-000002000000}" name="CATEGORÍA" dataDxfId="11"/>
    <tableColumn id="3" xr3:uid="{00000000-0010-0000-0000-000003000000}" name="ÍTEM" dataDxfId="10"/>
    <tableColumn id="4" xr3:uid="{00000000-0010-0000-0000-000004000000}" name="DESCRIPCIÓN" dataDxfId="9"/>
    <tableColumn id="5" xr3:uid="{00000000-0010-0000-0000-000005000000}" name="MODALIDAD" dataDxfId="8"/>
    <tableColumn id="6" xr3:uid="{00000000-0010-0000-0000-000006000000}" name="VALOR UNITARIO OFERTADO SIN IMPUESTO" dataDxfId="7" dataCellStyle="Millares"/>
    <tableColumn id="7" xr3:uid="{00000000-0010-0000-0000-000007000000}" name="DÍAS" dataDxfId="6" dataCellStyle="Millares"/>
    <tableColumn id="8" xr3:uid="{00000000-0010-0000-0000-000008000000}" name="CANTIDAD" dataDxfId="5" dataCellStyle="Millares"/>
    <tableColumn id="9" xr3:uid="{00000000-0010-0000-0000-000009000000}" name="VALOR TOTAL SIN IMPUESTO" dataDxfId="4" dataCellStyle="Millares">
      <calculatedColumnFormula>Tabla3[[#This Row],[VALOR UNITARIO OFERTADO SIN IMPUESTO]]*Tabla3[[#This Row],[DÍAS]]*Tabla3[[#This Row],[CANTIDAD]]</calculatedColumnFormula>
    </tableColumn>
    <tableColumn id="10" xr3:uid="{00000000-0010-0000-0000-00000A000000}" name="IVA" dataDxfId="3" dataCellStyle="Millares">
      <calculatedColumnFormula>0.19*I2</calculatedColumnFormula>
    </tableColumn>
    <tableColumn id="13" xr3:uid="{00000000-0010-0000-0000-00000D000000}" name="IMPOCONSUMO" dataDxfId="2" dataCellStyle="Millares">
      <calculatedColumnFormula>+Tabla3[[#This Row],[VALOR UNITARIO OFERTADO SIN IMPUESTO]]*0.08</calculatedColumnFormula>
    </tableColumn>
    <tableColumn id="11" xr3:uid="{00000000-0010-0000-0000-00000B000000}" name="VALOR TOTAL CON IMPUESTO" dataDxfId="1" dataCellStyle="Millares">
      <calculatedColumnFormula>Tabla3[[#This Row],[VALOR TOTAL SIN IMPUESTO]]+Tabla3[[#This Row],[IVA]]+Tabla3[[#This Row],[IMPOCONSUMO]]</calculatedColumnFormula>
    </tableColumn>
    <tableColumn id="12" xr3:uid="{00000000-0010-0000-0000-00000C000000}"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
  <sheetViews>
    <sheetView showGridLines="0" tabSelected="1" topLeftCell="A19" zoomScale="50" zoomScaleNormal="50" workbookViewId="0">
      <selection activeCell="C22" sqref="C22:C26"/>
    </sheetView>
  </sheetViews>
  <sheetFormatPr baseColWidth="10" defaultColWidth="0" defaultRowHeight="19.2" customHeight="1" zeroHeight="1" x14ac:dyDescent="0.3"/>
  <cols>
    <col min="1" max="4" width="93" style="110" customWidth="1"/>
    <col min="5" max="5" width="11.33203125" style="110" customWidth="1"/>
    <col min="6" max="6" width="0" style="110" hidden="1" customWidth="1"/>
    <col min="7" max="16384" width="11.33203125" style="110" hidden="1"/>
  </cols>
  <sheetData>
    <row r="1" spans="1:6" ht="63" customHeight="1" x14ac:dyDescent="0.3">
      <c r="A1" s="107"/>
      <c r="B1" s="108"/>
      <c r="C1" s="108"/>
      <c r="D1" s="109" t="s">
        <v>1130</v>
      </c>
    </row>
    <row r="2" spans="1:6" ht="18" x14ac:dyDescent="0.3">
      <c r="A2" s="163" t="s">
        <v>53</v>
      </c>
      <c r="B2" s="163"/>
      <c r="C2" s="163"/>
      <c r="D2" s="163"/>
    </row>
    <row r="3" spans="1:6" ht="18" x14ac:dyDescent="0.3">
      <c r="A3" s="163" t="s">
        <v>54</v>
      </c>
      <c r="B3" s="163" t="s">
        <v>55</v>
      </c>
      <c r="C3" s="163" t="s">
        <v>1069</v>
      </c>
      <c r="D3" s="163"/>
      <c r="E3" s="112"/>
      <c r="F3" s="112"/>
    </row>
    <row r="4" spans="1:6" ht="28.5" customHeight="1" x14ac:dyDescent="0.3">
      <c r="A4" s="163"/>
      <c r="B4" s="163"/>
      <c r="C4" s="113" t="s">
        <v>1070</v>
      </c>
      <c r="D4" s="114" t="s">
        <v>1084</v>
      </c>
      <c r="E4" s="112"/>
      <c r="F4" s="112"/>
    </row>
    <row r="5" spans="1:6" ht="133.94999999999999" customHeight="1" x14ac:dyDescent="0.3">
      <c r="A5" s="115" t="s">
        <v>1112</v>
      </c>
      <c r="B5" s="114" t="s">
        <v>1098</v>
      </c>
      <c r="C5" s="113"/>
      <c r="D5" s="114" t="s">
        <v>1123</v>
      </c>
      <c r="E5" s="112"/>
      <c r="F5" s="112"/>
    </row>
    <row r="6" spans="1:6" ht="18" x14ac:dyDescent="0.3">
      <c r="A6" s="111" t="s">
        <v>56</v>
      </c>
      <c r="B6" s="111" t="s">
        <v>57</v>
      </c>
      <c r="C6" s="163" t="s">
        <v>58</v>
      </c>
      <c r="D6" s="163"/>
      <c r="E6" s="112"/>
      <c r="F6" s="112"/>
    </row>
    <row r="7" spans="1:6" ht="53.7" customHeight="1" x14ac:dyDescent="0.3">
      <c r="A7" s="115" t="s">
        <v>1108</v>
      </c>
      <c r="B7" s="115" t="s">
        <v>1109</v>
      </c>
      <c r="C7" s="162" t="s">
        <v>1110</v>
      </c>
      <c r="D7" s="162"/>
    </row>
    <row r="8" spans="1:6" ht="18" x14ac:dyDescent="0.3">
      <c r="A8" s="111" t="s">
        <v>59</v>
      </c>
      <c r="B8" s="111" t="s">
        <v>60</v>
      </c>
      <c r="C8" s="163" t="s">
        <v>61</v>
      </c>
      <c r="D8" s="163"/>
      <c r="E8" s="112"/>
      <c r="F8" s="112"/>
    </row>
    <row r="9" spans="1:6" ht="18" x14ac:dyDescent="0.3">
      <c r="A9" s="116" t="s">
        <v>1085</v>
      </c>
      <c r="B9" s="117" t="s">
        <v>1086</v>
      </c>
      <c r="C9" s="166">
        <v>3102664696</v>
      </c>
      <c r="D9" s="166"/>
    </row>
    <row r="10" spans="1:6" ht="18" x14ac:dyDescent="0.3">
      <c r="A10" s="111" t="s">
        <v>108</v>
      </c>
      <c r="B10" s="111" t="s">
        <v>62</v>
      </c>
      <c r="C10" s="163" t="s">
        <v>63</v>
      </c>
      <c r="D10" s="163"/>
    </row>
    <row r="11" spans="1:6" ht="108" customHeight="1" x14ac:dyDescent="0.3">
      <c r="A11" s="118" t="s">
        <v>1087</v>
      </c>
      <c r="B11" s="118" t="s">
        <v>1088</v>
      </c>
      <c r="C11" s="171" t="s">
        <v>1132</v>
      </c>
      <c r="D11" s="172"/>
    </row>
    <row r="12" spans="1:6" ht="108" customHeight="1" x14ac:dyDescent="0.3">
      <c r="A12" s="118" t="s">
        <v>1103</v>
      </c>
      <c r="B12" s="118" t="s">
        <v>1131</v>
      </c>
      <c r="C12" s="173"/>
      <c r="D12" s="174"/>
    </row>
    <row r="13" spans="1:6" ht="108" customHeight="1" x14ac:dyDescent="0.3">
      <c r="A13" s="118" t="s">
        <v>1087</v>
      </c>
      <c r="B13" s="118" t="s">
        <v>1111</v>
      </c>
      <c r="C13" s="173"/>
      <c r="D13" s="174"/>
    </row>
    <row r="14" spans="1:6" ht="18" x14ac:dyDescent="0.3">
      <c r="A14" s="119" t="s">
        <v>109</v>
      </c>
      <c r="B14" s="119" t="s">
        <v>64</v>
      </c>
      <c r="C14" s="173"/>
      <c r="D14" s="174"/>
    </row>
    <row r="15" spans="1:6" ht="19.95" customHeight="1" x14ac:dyDescent="0.3">
      <c r="A15" s="167">
        <v>8163</v>
      </c>
      <c r="B15" s="168" t="s">
        <v>1089</v>
      </c>
      <c r="C15" s="173"/>
      <c r="D15" s="174"/>
    </row>
    <row r="16" spans="1:6" ht="57" customHeight="1" x14ac:dyDescent="0.3">
      <c r="A16" s="167"/>
      <c r="B16" s="168"/>
      <c r="C16" s="173"/>
      <c r="D16" s="174"/>
    </row>
    <row r="17" spans="1:6" ht="215.4" customHeight="1" x14ac:dyDescent="0.3">
      <c r="A17" s="116">
        <v>8164</v>
      </c>
      <c r="B17" s="118" t="s">
        <v>1104</v>
      </c>
      <c r="C17" s="173"/>
      <c r="D17" s="174"/>
    </row>
    <row r="18" spans="1:6" ht="215.4" customHeight="1" x14ac:dyDescent="0.3">
      <c r="A18" s="116">
        <v>8164</v>
      </c>
      <c r="B18" s="118" t="s">
        <v>1133</v>
      </c>
      <c r="C18" s="175"/>
      <c r="D18" s="176"/>
    </row>
    <row r="19" spans="1:6" ht="15" customHeight="1" x14ac:dyDescent="0.3">
      <c r="A19" s="169" t="s">
        <v>65</v>
      </c>
      <c r="B19" s="169"/>
      <c r="C19" s="169"/>
      <c r="D19" s="169"/>
      <c r="E19" s="112"/>
      <c r="F19" s="112"/>
    </row>
    <row r="20" spans="1:6" ht="15.75" customHeight="1" x14ac:dyDescent="0.3">
      <c r="A20" s="170" t="s">
        <v>66</v>
      </c>
      <c r="B20" s="170"/>
      <c r="C20" s="170"/>
      <c r="D20" s="170"/>
    </row>
    <row r="21" spans="1:6" ht="18" x14ac:dyDescent="0.3">
      <c r="A21" s="119" t="s">
        <v>1076</v>
      </c>
      <c r="B21" s="119" t="s">
        <v>1077</v>
      </c>
      <c r="C21" s="119" t="s">
        <v>67</v>
      </c>
      <c r="D21" s="119" t="s">
        <v>95</v>
      </c>
      <c r="E21" s="112"/>
      <c r="F21" s="112"/>
    </row>
    <row r="22" spans="1:6" ht="36" x14ac:dyDescent="0.3">
      <c r="A22" s="147">
        <v>789</v>
      </c>
      <c r="B22" s="147" t="s">
        <v>1090</v>
      </c>
      <c r="C22" s="146">
        <v>3.5900000000000001E-2</v>
      </c>
      <c r="D22" s="120" t="s">
        <v>1091</v>
      </c>
      <c r="E22" s="121"/>
      <c r="F22" s="121"/>
    </row>
    <row r="23" spans="1:6" ht="18" x14ac:dyDescent="0.3">
      <c r="A23" s="147">
        <v>1651</v>
      </c>
      <c r="B23" s="147" t="s">
        <v>1105</v>
      </c>
      <c r="C23" s="145">
        <v>8.6499999999999994E-2</v>
      </c>
      <c r="D23" s="120" t="s">
        <v>1106</v>
      </c>
      <c r="E23" s="121"/>
      <c r="F23" s="121"/>
    </row>
    <row r="24" spans="1:6" ht="18" x14ac:dyDescent="0.3">
      <c r="A24" s="147">
        <v>790</v>
      </c>
      <c r="B24" s="147" t="s">
        <v>1105</v>
      </c>
      <c r="C24" s="145">
        <v>8.6499999999999994E-2</v>
      </c>
      <c r="D24" s="120" t="s">
        <v>1106</v>
      </c>
      <c r="E24" s="121"/>
      <c r="F24" s="121"/>
    </row>
    <row r="25" spans="1:6" ht="36" x14ac:dyDescent="0.3">
      <c r="A25" s="147">
        <v>1384</v>
      </c>
      <c r="B25" s="147" t="s">
        <v>1090</v>
      </c>
      <c r="C25" s="145">
        <v>0.24329999999999999</v>
      </c>
      <c r="D25" s="120" t="s">
        <v>1091</v>
      </c>
      <c r="E25" s="121"/>
      <c r="F25" s="121"/>
    </row>
    <row r="26" spans="1:6" ht="36" x14ac:dyDescent="0.3">
      <c r="A26" s="147">
        <v>1654</v>
      </c>
      <c r="B26" s="147" t="s">
        <v>1090</v>
      </c>
      <c r="C26" s="145">
        <v>0.54779999999999995</v>
      </c>
      <c r="D26" s="120" t="s">
        <v>1091</v>
      </c>
      <c r="E26" s="121"/>
      <c r="F26" s="121"/>
    </row>
    <row r="27" spans="1:6" ht="18" x14ac:dyDescent="0.3">
      <c r="A27" s="122"/>
      <c r="B27" s="122"/>
      <c r="C27" s="122"/>
      <c r="D27" s="122"/>
    </row>
    <row r="28" spans="1:6" ht="15" customHeight="1" x14ac:dyDescent="0.3">
      <c r="A28" s="163">
        <v>10</v>
      </c>
      <c r="B28" s="163"/>
      <c r="C28" s="163"/>
      <c r="D28" s="163"/>
    </row>
    <row r="29" spans="1:6" ht="373.95" customHeight="1" x14ac:dyDescent="0.3">
      <c r="A29" s="164" t="s">
        <v>1134</v>
      </c>
      <c r="B29" s="165"/>
      <c r="C29" s="165"/>
      <c r="D29" s="165"/>
    </row>
    <row r="30" spans="1:6" ht="18" x14ac:dyDescent="0.3">
      <c r="A30" s="112"/>
      <c r="D30" s="123" t="s">
        <v>1080</v>
      </c>
    </row>
    <row r="31" spans="1:6" ht="18" hidden="1" x14ac:dyDescent="0.3">
      <c r="E31" s="124"/>
      <c r="F31" s="124"/>
    </row>
    <row r="32" spans="1:6" ht="18" hidden="1" x14ac:dyDescent="0.3">
      <c r="E32" s="124"/>
      <c r="F32" s="124"/>
    </row>
    <row r="33" ht="18" x14ac:dyDescent="0.3"/>
    <row r="34" ht="18" x14ac:dyDescent="0.3"/>
    <row r="35" ht="18" x14ac:dyDescent="0.3"/>
    <row r="36" ht="18" x14ac:dyDescent="0.3"/>
    <row r="37" ht="18" x14ac:dyDescent="0.3"/>
    <row r="38" ht="18" x14ac:dyDescent="0.3"/>
  </sheetData>
  <mergeCells count="16">
    <mergeCell ref="A28:D28"/>
    <mergeCell ref="A29:D29"/>
    <mergeCell ref="C8:D8"/>
    <mergeCell ref="C9:D9"/>
    <mergeCell ref="C10:D10"/>
    <mergeCell ref="A15:A16"/>
    <mergeCell ref="B15:B16"/>
    <mergeCell ref="A19:D19"/>
    <mergeCell ref="A20:D20"/>
    <mergeCell ref="C11:D18"/>
    <mergeCell ref="C7:D7"/>
    <mergeCell ref="A2:D2"/>
    <mergeCell ref="C3:D3"/>
    <mergeCell ref="C6:D6"/>
    <mergeCell ref="B3:B4"/>
    <mergeCell ref="A3:A4"/>
  </mergeCell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25"/>
  <sheetViews>
    <sheetView topLeftCell="G1" zoomScaleNormal="72" workbookViewId="0">
      <pane ySplit="1" topLeftCell="A77" activePane="bottomLeft" state="frozen"/>
      <selection activeCell="E1" sqref="E1"/>
      <selection pane="bottomLeft" activeCell="I77" sqref="I77"/>
    </sheetView>
  </sheetViews>
  <sheetFormatPr baseColWidth="10" defaultColWidth="10.6640625" defaultRowHeight="14.4" x14ac:dyDescent="0.3"/>
  <cols>
    <col min="1" max="1" width="11.6640625" customWidth="1"/>
    <col min="2" max="2" width="18.6640625" customWidth="1"/>
    <col min="3" max="3" width="28.6640625" customWidth="1"/>
    <col min="4" max="4" width="49.6640625" customWidth="1"/>
    <col min="5" max="5" width="32.6640625" customWidth="1"/>
    <col min="6" max="6" width="20.44140625" customWidth="1"/>
    <col min="7" max="8" width="14.6640625" customWidth="1"/>
    <col min="9" max="9" width="25.6640625" customWidth="1"/>
    <col min="10" max="10" width="19.6640625" customWidth="1"/>
    <col min="11" max="11" width="18.44140625" customWidth="1"/>
    <col min="12" max="12" width="27.33203125" customWidth="1"/>
    <col min="13" max="13" width="82" customWidth="1"/>
  </cols>
  <sheetData>
    <row r="1" spans="1:13" s="68" customFormat="1" ht="81.75" customHeight="1" thickBot="1" x14ac:dyDescent="0.35">
      <c r="A1" s="86" t="s">
        <v>1065</v>
      </c>
      <c r="B1" s="87" t="s">
        <v>1066</v>
      </c>
      <c r="C1" s="87" t="s">
        <v>128</v>
      </c>
      <c r="D1" s="87" t="s">
        <v>129</v>
      </c>
      <c r="E1" s="87" t="s">
        <v>1058</v>
      </c>
      <c r="F1" s="88" t="s">
        <v>1072</v>
      </c>
      <c r="G1" s="88" t="s">
        <v>94</v>
      </c>
      <c r="H1" s="88" t="s">
        <v>50</v>
      </c>
      <c r="I1" s="89" t="s">
        <v>1073</v>
      </c>
      <c r="J1" s="90" t="s">
        <v>1059</v>
      </c>
      <c r="K1" s="90" t="s">
        <v>1064</v>
      </c>
      <c r="L1" s="90" t="s">
        <v>1074</v>
      </c>
      <c r="M1" s="90" t="s">
        <v>1071</v>
      </c>
    </row>
    <row r="2" spans="1:13" ht="43.2" hidden="1" x14ac:dyDescent="0.3">
      <c r="A2" s="48">
        <v>1</v>
      </c>
      <c r="B2" s="49" t="s">
        <v>4</v>
      </c>
      <c r="C2" s="50" t="s">
        <v>130</v>
      </c>
      <c r="D2" s="49" t="s">
        <v>131</v>
      </c>
      <c r="E2" s="51" t="s">
        <v>117</v>
      </c>
      <c r="F2" s="91">
        <v>22000</v>
      </c>
      <c r="G2" s="70"/>
      <c r="H2" s="71"/>
      <c r="I2" s="52">
        <f>Tabla3[[#This Row],[VALOR UNITARIO OFERTADO SIN IMPUESTO]]*Tabla3[[#This Row],[DÍAS]]*Tabla3[[#This Row],[CANTIDAD]]</f>
        <v>0</v>
      </c>
      <c r="J2" s="52"/>
      <c r="K2" s="52">
        <f>Tabla3[[#This Row],[VALOR TOTAL SIN IMPUESTO]]*0.08</f>
        <v>0</v>
      </c>
      <c r="L2" s="52">
        <f>Tabla3[[#This Row],[VALOR TOTAL SIN IMPUESTO]]+Tabla3[[#This Row],[IVA]]+Tabla3[[#This Row],[IMPOCONSUMO]]</f>
        <v>0</v>
      </c>
      <c r="M2" s="82"/>
    </row>
    <row r="3" spans="1:13" ht="43.2" hidden="1" x14ac:dyDescent="0.3">
      <c r="A3" s="53">
        <v>2</v>
      </c>
      <c r="B3" s="54" t="s">
        <v>4</v>
      </c>
      <c r="C3" s="55" t="s">
        <v>5</v>
      </c>
      <c r="D3" s="54" t="s">
        <v>132</v>
      </c>
      <c r="E3" s="51" t="s">
        <v>117</v>
      </c>
      <c r="F3" s="91">
        <v>40000</v>
      </c>
      <c r="G3" s="70"/>
      <c r="H3" s="72"/>
      <c r="I3" s="52">
        <f>Tabla3[[#This Row],[VALOR UNITARIO OFERTADO SIN IMPUESTO]]*Tabla3[[#This Row],[DÍAS]]*Tabla3[[#This Row],[CANTIDAD]]</f>
        <v>0</v>
      </c>
      <c r="J3" s="52"/>
      <c r="K3" s="52">
        <f>Tabla3[[#This Row],[VALOR TOTAL SIN IMPUESTO]]*0.08</f>
        <v>0</v>
      </c>
      <c r="L3" s="52">
        <f>Tabla3[[#This Row],[VALOR TOTAL SIN IMPUESTO]]+Tabla3[[#This Row],[IVA]]+Tabla3[[#This Row],[IMPOCONSUMO]]</f>
        <v>0</v>
      </c>
      <c r="M3" s="83"/>
    </row>
    <row r="4" spans="1:13" ht="57.6" hidden="1" x14ac:dyDescent="0.3">
      <c r="A4" s="53">
        <v>3</v>
      </c>
      <c r="B4" s="54" t="s">
        <v>4</v>
      </c>
      <c r="C4" s="55" t="s">
        <v>133</v>
      </c>
      <c r="D4" s="54" t="s">
        <v>134</v>
      </c>
      <c r="E4" s="51" t="s">
        <v>117</v>
      </c>
      <c r="F4" s="91">
        <v>39500</v>
      </c>
      <c r="G4" s="70"/>
      <c r="H4" s="72"/>
      <c r="I4" s="52">
        <f>Tabla3[[#This Row],[VALOR UNITARIO OFERTADO SIN IMPUESTO]]*Tabla3[[#This Row],[DÍAS]]*Tabla3[[#This Row],[CANTIDAD]]</f>
        <v>0</v>
      </c>
      <c r="J4" s="52"/>
      <c r="K4" s="52">
        <f>Tabla3[[#This Row],[VALOR TOTAL SIN IMPUESTO]]*0.08</f>
        <v>0</v>
      </c>
      <c r="L4" s="52">
        <f>Tabla3[[#This Row],[VALOR TOTAL SIN IMPUESTO]]+Tabla3[[#This Row],[IVA]]+Tabla3[[#This Row],[IMPOCONSUMO]]</f>
        <v>0</v>
      </c>
      <c r="M4" s="83"/>
    </row>
    <row r="5" spans="1:13" ht="72" hidden="1" x14ac:dyDescent="0.3">
      <c r="A5" s="53">
        <v>4</v>
      </c>
      <c r="B5" s="54" t="s">
        <v>4</v>
      </c>
      <c r="C5" s="55" t="s">
        <v>135</v>
      </c>
      <c r="D5" s="54" t="s">
        <v>136</v>
      </c>
      <c r="E5" s="51" t="s">
        <v>117</v>
      </c>
      <c r="F5" s="91">
        <v>33360</v>
      </c>
      <c r="G5" s="70"/>
      <c r="H5" s="72"/>
      <c r="I5" s="52">
        <f>Tabla3[[#This Row],[VALOR UNITARIO OFERTADO SIN IMPUESTO]]*Tabla3[[#This Row],[DÍAS]]*Tabla3[[#This Row],[CANTIDAD]]</f>
        <v>0</v>
      </c>
      <c r="J5" s="52"/>
      <c r="K5" s="52">
        <f>Tabla3[[#This Row],[VALOR TOTAL SIN IMPUESTO]]*0.08</f>
        <v>0</v>
      </c>
      <c r="L5" s="52">
        <f>Tabla3[[#This Row],[VALOR TOTAL SIN IMPUESTO]]+Tabla3[[#This Row],[IVA]]+Tabla3[[#This Row],[IMPOCONSUMO]]</f>
        <v>0</v>
      </c>
      <c r="M5" s="83"/>
    </row>
    <row r="6" spans="1:13" ht="100.8" hidden="1" x14ac:dyDescent="0.3">
      <c r="A6" s="53">
        <v>5</v>
      </c>
      <c r="B6" s="54" t="s">
        <v>4</v>
      </c>
      <c r="C6" s="55" t="s">
        <v>137</v>
      </c>
      <c r="D6" s="54" t="s">
        <v>138</v>
      </c>
      <c r="E6" s="51" t="s">
        <v>117</v>
      </c>
      <c r="F6" s="91">
        <v>76459</v>
      </c>
      <c r="G6" s="70"/>
      <c r="H6" s="72"/>
      <c r="I6" s="52">
        <f>Tabla3[[#This Row],[VALOR UNITARIO OFERTADO SIN IMPUESTO]]*Tabla3[[#This Row],[DÍAS]]*Tabla3[[#This Row],[CANTIDAD]]</f>
        <v>0</v>
      </c>
      <c r="J6" s="52"/>
      <c r="K6" s="52">
        <f>Tabla3[[#This Row],[VALOR TOTAL SIN IMPUESTO]]*0.08</f>
        <v>0</v>
      </c>
      <c r="L6" s="52">
        <f>Tabla3[[#This Row],[VALOR TOTAL SIN IMPUESTO]]+Tabla3[[#This Row],[IVA]]+Tabla3[[#This Row],[IMPOCONSUMO]]</f>
        <v>0</v>
      </c>
      <c r="M6" s="83"/>
    </row>
    <row r="7" spans="1:13" ht="43.2" hidden="1" x14ac:dyDescent="0.3">
      <c r="A7" s="53">
        <v>6</v>
      </c>
      <c r="B7" s="54" t="s">
        <v>4</v>
      </c>
      <c r="C7" s="55" t="s">
        <v>139</v>
      </c>
      <c r="D7" s="54" t="s">
        <v>140</v>
      </c>
      <c r="E7" s="51" t="s">
        <v>117</v>
      </c>
      <c r="F7" s="91">
        <v>17825</v>
      </c>
      <c r="G7" s="70"/>
      <c r="H7" s="72"/>
      <c r="I7" s="52">
        <f>Tabla3[[#This Row],[VALOR UNITARIO OFERTADO SIN IMPUESTO]]*Tabla3[[#This Row],[DÍAS]]*Tabla3[[#This Row],[CANTIDAD]]</f>
        <v>0</v>
      </c>
      <c r="J7" s="52"/>
      <c r="K7" s="52">
        <f>Tabla3[[#This Row],[VALOR TOTAL SIN IMPUESTO]]*0.08</f>
        <v>0</v>
      </c>
      <c r="L7" s="52">
        <f>Tabla3[[#This Row],[VALOR TOTAL SIN IMPUESTO]]+Tabla3[[#This Row],[IVA]]+Tabla3[[#This Row],[IMPOCONSUMO]]</f>
        <v>0</v>
      </c>
      <c r="M7" s="83"/>
    </row>
    <row r="8" spans="1:13" ht="100.8" hidden="1" x14ac:dyDescent="0.3">
      <c r="A8" s="53">
        <v>7</v>
      </c>
      <c r="B8" s="54" t="s">
        <v>4</v>
      </c>
      <c r="C8" s="55" t="s">
        <v>141</v>
      </c>
      <c r="D8" s="54" t="s">
        <v>142</v>
      </c>
      <c r="E8" s="51" t="s">
        <v>117</v>
      </c>
      <c r="F8" s="91">
        <v>260025</v>
      </c>
      <c r="G8" s="70"/>
      <c r="H8" s="72"/>
      <c r="I8" s="52">
        <f>Tabla3[[#This Row],[VALOR UNITARIO OFERTADO SIN IMPUESTO]]*Tabla3[[#This Row],[DÍAS]]*Tabla3[[#This Row],[CANTIDAD]]</f>
        <v>0</v>
      </c>
      <c r="J8" s="52"/>
      <c r="K8" s="52">
        <f>Tabla3[[#This Row],[VALOR TOTAL SIN IMPUESTO]]*0.08</f>
        <v>0</v>
      </c>
      <c r="L8" s="52">
        <f>Tabla3[[#This Row],[VALOR TOTAL SIN IMPUESTO]]+Tabla3[[#This Row],[IVA]]+Tabla3[[#This Row],[IMPOCONSUMO]]</f>
        <v>0</v>
      </c>
      <c r="M8" s="83"/>
    </row>
    <row r="9" spans="1:13" ht="57.6" hidden="1" x14ac:dyDescent="0.3">
      <c r="A9" s="53">
        <v>8</v>
      </c>
      <c r="B9" s="54" t="s">
        <v>4</v>
      </c>
      <c r="C9" s="55" t="s">
        <v>143</v>
      </c>
      <c r="D9" s="54" t="s">
        <v>144</v>
      </c>
      <c r="E9" s="51" t="s">
        <v>117</v>
      </c>
      <c r="F9" s="91">
        <v>241095</v>
      </c>
      <c r="G9" s="70"/>
      <c r="H9" s="72"/>
      <c r="I9" s="52">
        <f>Tabla3[[#This Row],[VALOR UNITARIO OFERTADO SIN IMPUESTO]]*Tabla3[[#This Row],[DÍAS]]*Tabla3[[#This Row],[CANTIDAD]]</f>
        <v>0</v>
      </c>
      <c r="J9" s="52"/>
      <c r="K9" s="52">
        <f>Tabla3[[#This Row],[VALOR TOTAL SIN IMPUESTO]]*0.08</f>
        <v>0</v>
      </c>
      <c r="L9" s="52">
        <f>Tabla3[[#This Row],[VALOR TOTAL SIN IMPUESTO]]+Tabla3[[#This Row],[IVA]]+Tabla3[[#This Row],[IMPOCONSUMO]]</f>
        <v>0</v>
      </c>
      <c r="M9" s="83"/>
    </row>
    <row r="10" spans="1:13" ht="115.2" hidden="1" x14ac:dyDescent="0.3">
      <c r="A10" s="53">
        <v>9</v>
      </c>
      <c r="B10" s="54" t="s">
        <v>4</v>
      </c>
      <c r="C10" s="55" t="s">
        <v>145</v>
      </c>
      <c r="D10" s="54" t="s">
        <v>146</v>
      </c>
      <c r="E10" s="51" t="s">
        <v>117</v>
      </c>
      <c r="F10" s="91">
        <v>343833</v>
      </c>
      <c r="G10" s="70"/>
      <c r="H10" s="72"/>
      <c r="I10" s="52">
        <f>Tabla3[[#This Row],[VALOR UNITARIO OFERTADO SIN IMPUESTO]]*Tabla3[[#This Row],[DÍAS]]*Tabla3[[#This Row],[CANTIDAD]]</f>
        <v>0</v>
      </c>
      <c r="J10" s="52"/>
      <c r="K10" s="52">
        <f>Tabla3[[#This Row],[VALOR TOTAL SIN IMPUESTO]]*0.08</f>
        <v>0</v>
      </c>
      <c r="L10" s="52">
        <f>Tabla3[[#This Row],[VALOR TOTAL SIN IMPUESTO]]+Tabla3[[#This Row],[IVA]]+Tabla3[[#This Row],[IMPOCONSUMO]]</f>
        <v>0</v>
      </c>
      <c r="M10" s="83"/>
    </row>
    <row r="11" spans="1:13" ht="216" hidden="1" x14ac:dyDescent="0.3">
      <c r="A11" s="53">
        <v>10</v>
      </c>
      <c r="B11" s="54" t="s">
        <v>4</v>
      </c>
      <c r="C11" s="55" t="s">
        <v>147</v>
      </c>
      <c r="D11" s="54" t="s">
        <v>148</v>
      </c>
      <c r="E11" s="51" t="s">
        <v>117</v>
      </c>
      <c r="F11" s="91">
        <v>41970</v>
      </c>
      <c r="G11" s="70"/>
      <c r="H11" s="72"/>
      <c r="I11" s="52">
        <f>Tabla3[[#This Row],[VALOR UNITARIO OFERTADO SIN IMPUESTO]]*Tabla3[[#This Row],[DÍAS]]*Tabla3[[#This Row],[CANTIDAD]]</f>
        <v>0</v>
      </c>
      <c r="J11" s="52"/>
      <c r="K11" s="52">
        <f>Tabla3[[#This Row],[VALOR TOTAL SIN IMPUESTO]]*0.08</f>
        <v>0</v>
      </c>
      <c r="L11" s="52">
        <f>Tabla3[[#This Row],[VALOR TOTAL SIN IMPUESTO]]+Tabla3[[#This Row],[IVA]]+Tabla3[[#This Row],[IMPOCONSUMO]]</f>
        <v>0</v>
      </c>
      <c r="M11" s="83"/>
    </row>
    <row r="12" spans="1:13" ht="201.6" hidden="1" x14ac:dyDescent="0.3">
      <c r="A12" s="53">
        <v>11</v>
      </c>
      <c r="B12" s="54" t="s">
        <v>4</v>
      </c>
      <c r="C12" s="55" t="s">
        <v>149</v>
      </c>
      <c r="D12" s="54" t="s">
        <v>150</v>
      </c>
      <c r="E12" s="51" t="s">
        <v>117</v>
      </c>
      <c r="F12" s="91">
        <v>54902</v>
      </c>
      <c r="G12" s="70"/>
      <c r="H12" s="72"/>
      <c r="I12" s="52">
        <f>Tabla3[[#This Row],[VALOR UNITARIO OFERTADO SIN IMPUESTO]]*Tabla3[[#This Row],[DÍAS]]*Tabla3[[#This Row],[CANTIDAD]]</f>
        <v>0</v>
      </c>
      <c r="J12" s="52"/>
      <c r="K12" s="52">
        <f>Tabla3[[#This Row],[VALOR TOTAL SIN IMPUESTO]]*0.08</f>
        <v>0</v>
      </c>
      <c r="L12" s="52">
        <f>Tabla3[[#This Row],[VALOR TOTAL SIN IMPUESTO]]+Tabla3[[#This Row],[IVA]]+Tabla3[[#This Row],[IMPOCONSUMO]]</f>
        <v>0</v>
      </c>
      <c r="M12" s="83"/>
    </row>
    <row r="13" spans="1:13" ht="201.6" hidden="1" x14ac:dyDescent="0.3">
      <c r="A13" s="53">
        <v>12</v>
      </c>
      <c r="B13" s="54" t="s">
        <v>4</v>
      </c>
      <c r="C13" s="55" t="s">
        <v>151</v>
      </c>
      <c r="D13" s="54" t="s">
        <v>152</v>
      </c>
      <c r="E13" s="51" t="s">
        <v>117</v>
      </c>
      <c r="F13" s="91">
        <v>48801</v>
      </c>
      <c r="G13" s="70"/>
      <c r="H13" s="72"/>
      <c r="I13" s="52">
        <f>Tabla3[[#This Row],[VALOR UNITARIO OFERTADO SIN IMPUESTO]]*Tabla3[[#This Row],[DÍAS]]*Tabla3[[#This Row],[CANTIDAD]]</f>
        <v>0</v>
      </c>
      <c r="J13" s="52"/>
      <c r="K13" s="52">
        <f>Tabla3[[#This Row],[VALOR TOTAL SIN IMPUESTO]]*0.08</f>
        <v>0</v>
      </c>
      <c r="L13" s="52">
        <f>Tabla3[[#This Row],[VALOR TOTAL SIN IMPUESTO]]+Tabla3[[#This Row],[IVA]]+Tabla3[[#This Row],[IMPOCONSUMO]]</f>
        <v>0</v>
      </c>
      <c r="M13" s="83"/>
    </row>
    <row r="14" spans="1:13" ht="129.6" hidden="1" x14ac:dyDescent="0.3">
      <c r="A14" s="53">
        <v>13</v>
      </c>
      <c r="B14" s="54" t="s">
        <v>4</v>
      </c>
      <c r="C14" s="55" t="s">
        <v>153</v>
      </c>
      <c r="D14" s="54" t="s">
        <v>154</v>
      </c>
      <c r="E14" s="51" t="s">
        <v>117</v>
      </c>
      <c r="F14" s="91">
        <v>38243</v>
      </c>
      <c r="G14" s="70"/>
      <c r="H14" s="72"/>
      <c r="I14" s="52">
        <f>Tabla3[[#This Row],[VALOR UNITARIO OFERTADO SIN IMPUESTO]]*Tabla3[[#This Row],[DÍAS]]*Tabla3[[#This Row],[CANTIDAD]]</f>
        <v>0</v>
      </c>
      <c r="J14" s="52"/>
      <c r="K14" s="52">
        <f>Tabla3[[#This Row],[VALOR TOTAL SIN IMPUESTO]]*0.08</f>
        <v>0</v>
      </c>
      <c r="L14" s="52">
        <f>Tabla3[[#This Row],[VALOR TOTAL SIN IMPUESTO]]+Tabla3[[#This Row],[IVA]]+Tabla3[[#This Row],[IMPOCONSUMO]]</f>
        <v>0</v>
      </c>
      <c r="M14" s="83"/>
    </row>
    <row r="15" spans="1:13" ht="144" hidden="1" x14ac:dyDescent="0.3">
      <c r="A15" s="53">
        <v>14</v>
      </c>
      <c r="B15" s="54" t="s">
        <v>4</v>
      </c>
      <c r="C15" s="55" t="s">
        <v>6</v>
      </c>
      <c r="D15" s="54" t="s">
        <v>155</v>
      </c>
      <c r="E15" s="51" t="s">
        <v>117</v>
      </c>
      <c r="F15" s="91">
        <v>16200</v>
      </c>
      <c r="G15" s="70"/>
      <c r="H15" s="72"/>
      <c r="I15" s="52">
        <f>Tabla3[[#This Row],[VALOR UNITARIO OFERTADO SIN IMPUESTO]]*Tabla3[[#This Row],[DÍAS]]*Tabla3[[#This Row],[CANTIDAD]]</f>
        <v>0</v>
      </c>
      <c r="J15" s="52"/>
      <c r="K15" s="52">
        <f>Tabla3[[#This Row],[VALOR TOTAL SIN IMPUESTO]]*0.08</f>
        <v>0</v>
      </c>
      <c r="L15" s="52">
        <f>Tabla3[[#This Row],[VALOR TOTAL SIN IMPUESTO]]+Tabla3[[#This Row],[IVA]]+Tabla3[[#This Row],[IMPOCONSUMO]]</f>
        <v>0</v>
      </c>
      <c r="M15" s="83"/>
    </row>
    <row r="16" spans="1:13" ht="72" hidden="1" x14ac:dyDescent="0.3">
      <c r="A16" s="53">
        <v>15</v>
      </c>
      <c r="B16" s="54" t="s">
        <v>4</v>
      </c>
      <c r="C16" s="55" t="s">
        <v>156</v>
      </c>
      <c r="D16" s="54" t="s">
        <v>157</v>
      </c>
      <c r="E16" s="51" t="s">
        <v>117</v>
      </c>
      <c r="F16" s="91">
        <v>1337383</v>
      </c>
      <c r="G16" s="70"/>
      <c r="H16" s="72"/>
      <c r="I16" s="52">
        <f>Tabla3[[#This Row],[VALOR UNITARIO OFERTADO SIN IMPUESTO]]*Tabla3[[#This Row],[DÍAS]]*Tabla3[[#This Row],[CANTIDAD]]</f>
        <v>0</v>
      </c>
      <c r="J16" s="52"/>
      <c r="K16" s="52">
        <f>Tabla3[[#This Row],[VALOR TOTAL SIN IMPUESTO]]*0.08</f>
        <v>0</v>
      </c>
      <c r="L16" s="52">
        <f>Tabla3[[#This Row],[VALOR TOTAL SIN IMPUESTO]]+Tabla3[[#This Row],[IVA]]+Tabla3[[#This Row],[IMPOCONSUMO]]</f>
        <v>0</v>
      </c>
      <c r="M16" s="83"/>
    </row>
    <row r="17" spans="1:13" ht="72" hidden="1" x14ac:dyDescent="0.3">
      <c r="A17" s="53">
        <v>16</v>
      </c>
      <c r="B17" s="54" t="s">
        <v>4</v>
      </c>
      <c r="C17" s="55" t="s">
        <v>158</v>
      </c>
      <c r="D17" s="54" t="s">
        <v>157</v>
      </c>
      <c r="E17" s="51" t="s">
        <v>117</v>
      </c>
      <c r="F17" s="91">
        <v>264690</v>
      </c>
      <c r="G17" s="70"/>
      <c r="H17" s="72"/>
      <c r="I17" s="52">
        <f>Tabla3[[#This Row],[VALOR UNITARIO OFERTADO SIN IMPUESTO]]*Tabla3[[#This Row],[DÍAS]]*Tabla3[[#This Row],[CANTIDAD]]</f>
        <v>0</v>
      </c>
      <c r="J17" s="52"/>
      <c r="K17" s="52">
        <f>Tabla3[[#This Row],[VALOR TOTAL SIN IMPUESTO]]*0.08</f>
        <v>0</v>
      </c>
      <c r="L17" s="52">
        <f>Tabla3[[#This Row],[VALOR TOTAL SIN IMPUESTO]]+Tabla3[[#This Row],[IVA]]+Tabla3[[#This Row],[IMPOCONSUMO]]</f>
        <v>0</v>
      </c>
      <c r="M17" s="83"/>
    </row>
    <row r="18" spans="1:13" ht="72" hidden="1" x14ac:dyDescent="0.3">
      <c r="A18" s="53">
        <v>17</v>
      </c>
      <c r="B18" s="54" t="s">
        <v>4</v>
      </c>
      <c r="C18" s="55" t="s">
        <v>159</v>
      </c>
      <c r="D18" s="54" t="s">
        <v>157</v>
      </c>
      <c r="E18" s="51" t="s">
        <v>117</v>
      </c>
      <c r="F18" s="91">
        <v>525531</v>
      </c>
      <c r="G18" s="70"/>
      <c r="H18" s="72"/>
      <c r="I18" s="52">
        <f>Tabla3[[#This Row],[VALOR UNITARIO OFERTADO SIN IMPUESTO]]*Tabla3[[#This Row],[DÍAS]]*Tabla3[[#This Row],[CANTIDAD]]</f>
        <v>0</v>
      </c>
      <c r="J18" s="52"/>
      <c r="K18" s="52">
        <f>Tabla3[[#This Row],[VALOR TOTAL SIN IMPUESTO]]*0.08</f>
        <v>0</v>
      </c>
      <c r="L18" s="52">
        <f>Tabla3[[#This Row],[VALOR TOTAL SIN IMPUESTO]]+Tabla3[[#This Row],[IVA]]+Tabla3[[#This Row],[IMPOCONSUMO]]</f>
        <v>0</v>
      </c>
      <c r="M18" s="83"/>
    </row>
    <row r="19" spans="1:13" ht="72" hidden="1" x14ac:dyDescent="0.3">
      <c r="A19" s="53">
        <v>18</v>
      </c>
      <c r="B19" s="54" t="s">
        <v>4</v>
      </c>
      <c r="C19" s="55" t="s">
        <v>160</v>
      </c>
      <c r="D19" s="54" t="s">
        <v>157</v>
      </c>
      <c r="E19" s="51" t="s">
        <v>117</v>
      </c>
      <c r="F19" s="91">
        <v>789014</v>
      </c>
      <c r="G19" s="70"/>
      <c r="H19" s="72"/>
      <c r="I19" s="52">
        <f>Tabla3[[#This Row],[VALOR UNITARIO OFERTADO SIN IMPUESTO]]*Tabla3[[#This Row],[DÍAS]]*Tabla3[[#This Row],[CANTIDAD]]</f>
        <v>0</v>
      </c>
      <c r="J19" s="52"/>
      <c r="K19" s="52">
        <f>Tabla3[[#This Row],[VALOR TOTAL SIN IMPUESTO]]*0.08</f>
        <v>0</v>
      </c>
      <c r="L19" s="52">
        <f>Tabla3[[#This Row],[VALOR TOTAL SIN IMPUESTO]]+Tabla3[[#This Row],[IVA]]+Tabla3[[#This Row],[IMPOCONSUMO]]</f>
        <v>0</v>
      </c>
      <c r="M19" s="83"/>
    </row>
    <row r="20" spans="1:13" ht="57.6" hidden="1" x14ac:dyDescent="0.3">
      <c r="A20" s="53">
        <v>19</v>
      </c>
      <c r="B20" s="54" t="s">
        <v>4</v>
      </c>
      <c r="C20" s="55" t="s">
        <v>161</v>
      </c>
      <c r="D20" s="54" t="s">
        <v>162</v>
      </c>
      <c r="E20" s="51" t="s">
        <v>117</v>
      </c>
      <c r="F20" s="91">
        <v>1233297</v>
      </c>
      <c r="G20" s="70"/>
      <c r="H20" s="72"/>
      <c r="I20" s="52">
        <f>Tabla3[[#This Row],[VALOR UNITARIO OFERTADO SIN IMPUESTO]]*Tabla3[[#This Row],[DÍAS]]*Tabla3[[#This Row],[CANTIDAD]]</f>
        <v>0</v>
      </c>
      <c r="J20" s="52"/>
      <c r="K20" s="52">
        <f>Tabla3[[#This Row],[VALOR TOTAL SIN IMPUESTO]]*0.08</f>
        <v>0</v>
      </c>
      <c r="L20" s="52">
        <f>Tabla3[[#This Row],[VALOR TOTAL SIN IMPUESTO]]+Tabla3[[#This Row],[IVA]]+Tabla3[[#This Row],[IMPOCONSUMO]]</f>
        <v>0</v>
      </c>
      <c r="M20" s="83"/>
    </row>
    <row r="21" spans="1:13" ht="57.6" hidden="1" x14ac:dyDescent="0.3">
      <c r="A21" s="53">
        <v>20</v>
      </c>
      <c r="B21" s="54" t="s">
        <v>4</v>
      </c>
      <c r="C21" s="55" t="s">
        <v>163</v>
      </c>
      <c r="D21" s="54" t="s">
        <v>162</v>
      </c>
      <c r="E21" s="51" t="s">
        <v>117</v>
      </c>
      <c r="F21" s="91">
        <v>268520</v>
      </c>
      <c r="G21" s="70"/>
      <c r="H21" s="72"/>
      <c r="I21" s="52">
        <f>Tabla3[[#This Row],[VALOR UNITARIO OFERTADO SIN IMPUESTO]]*Tabla3[[#This Row],[DÍAS]]*Tabla3[[#This Row],[CANTIDAD]]</f>
        <v>0</v>
      </c>
      <c r="J21" s="52"/>
      <c r="K21" s="52">
        <f>Tabla3[[#This Row],[VALOR TOTAL SIN IMPUESTO]]*0.08</f>
        <v>0</v>
      </c>
      <c r="L21" s="52">
        <f>Tabla3[[#This Row],[VALOR TOTAL SIN IMPUESTO]]+Tabla3[[#This Row],[IVA]]+Tabla3[[#This Row],[IMPOCONSUMO]]</f>
        <v>0</v>
      </c>
      <c r="M21" s="83"/>
    </row>
    <row r="22" spans="1:13" ht="57.6" hidden="1" x14ac:dyDescent="0.3">
      <c r="A22" s="53">
        <v>21</v>
      </c>
      <c r="B22" s="54" t="s">
        <v>4</v>
      </c>
      <c r="C22" s="55" t="s">
        <v>164</v>
      </c>
      <c r="D22" s="54" t="s">
        <v>162</v>
      </c>
      <c r="E22" s="51" t="s">
        <v>117</v>
      </c>
      <c r="F22" s="91">
        <v>535805</v>
      </c>
      <c r="G22" s="70"/>
      <c r="H22" s="72"/>
      <c r="I22" s="52">
        <f>Tabla3[[#This Row],[VALOR UNITARIO OFERTADO SIN IMPUESTO]]*Tabla3[[#This Row],[DÍAS]]*Tabla3[[#This Row],[CANTIDAD]]</f>
        <v>0</v>
      </c>
      <c r="J22" s="52"/>
      <c r="K22" s="52">
        <f>Tabla3[[#This Row],[VALOR TOTAL SIN IMPUESTO]]*0.08</f>
        <v>0</v>
      </c>
      <c r="L22" s="52">
        <f>Tabla3[[#This Row],[VALOR TOTAL SIN IMPUESTO]]+Tabla3[[#This Row],[IVA]]+Tabla3[[#This Row],[IMPOCONSUMO]]</f>
        <v>0</v>
      </c>
      <c r="M22" s="83"/>
    </row>
    <row r="23" spans="1:13" ht="57.6" hidden="1" x14ac:dyDescent="0.3">
      <c r="A23" s="53">
        <v>22</v>
      </c>
      <c r="B23" s="54" t="s">
        <v>4</v>
      </c>
      <c r="C23" s="55" t="s">
        <v>165</v>
      </c>
      <c r="D23" s="54" t="s">
        <v>162</v>
      </c>
      <c r="E23" s="51" t="s">
        <v>117</v>
      </c>
      <c r="F23" s="91">
        <v>807250</v>
      </c>
      <c r="G23" s="70"/>
      <c r="H23" s="72"/>
      <c r="I23" s="52">
        <f>Tabla3[[#This Row],[VALOR UNITARIO OFERTADO SIN IMPUESTO]]*Tabla3[[#This Row],[DÍAS]]*Tabla3[[#This Row],[CANTIDAD]]</f>
        <v>0</v>
      </c>
      <c r="J23" s="52"/>
      <c r="K23" s="52">
        <f>Tabla3[[#This Row],[VALOR TOTAL SIN IMPUESTO]]*0.08</f>
        <v>0</v>
      </c>
      <c r="L23" s="52">
        <f>Tabla3[[#This Row],[VALOR TOTAL SIN IMPUESTO]]+Tabla3[[#This Row],[IVA]]+Tabla3[[#This Row],[IMPOCONSUMO]]</f>
        <v>0</v>
      </c>
      <c r="M23" s="83"/>
    </row>
    <row r="24" spans="1:13" ht="187.2" hidden="1" x14ac:dyDescent="0.3">
      <c r="A24" s="53">
        <v>23</v>
      </c>
      <c r="B24" s="54" t="s">
        <v>4</v>
      </c>
      <c r="C24" s="55" t="s">
        <v>7</v>
      </c>
      <c r="D24" s="54" t="s">
        <v>8</v>
      </c>
      <c r="E24" s="51" t="s">
        <v>117</v>
      </c>
      <c r="F24" s="91">
        <v>24048</v>
      </c>
      <c r="G24" s="70"/>
      <c r="H24" s="72"/>
      <c r="I24" s="52">
        <f>Tabla3[[#This Row],[VALOR UNITARIO OFERTADO SIN IMPUESTO]]*Tabla3[[#This Row],[DÍAS]]*Tabla3[[#This Row],[CANTIDAD]]</f>
        <v>0</v>
      </c>
      <c r="J24" s="52"/>
      <c r="K24" s="52">
        <f>Tabla3[[#This Row],[VALOR TOTAL SIN IMPUESTO]]*0.08</f>
        <v>0</v>
      </c>
      <c r="L24" s="52">
        <f>Tabla3[[#This Row],[VALOR TOTAL SIN IMPUESTO]]+Tabla3[[#This Row],[IVA]]+Tabla3[[#This Row],[IMPOCONSUMO]]</f>
        <v>0</v>
      </c>
      <c r="M24" s="83"/>
    </row>
    <row r="25" spans="1:13" ht="187.2" hidden="1" x14ac:dyDescent="0.3">
      <c r="A25" s="53">
        <v>24</v>
      </c>
      <c r="B25" s="54" t="s">
        <v>4</v>
      </c>
      <c r="C25" s="55" t="s">
        <v>9</v>
      </c>
      <c r="D25" s="54" t="s">
        <v>10</v>
      </c>
      <c r="E25" s="51" t="s">
        <v>117</v>
      </c>
      <c r="F25" s="91">
        <v>23533</v>
      </c>
      <c r="G25" s="70"/>
      <c r="H25" s="72"/>
      <c r="I25" s="52">
        <f>Tabla3[[#This Row],[VALOR UNITARIO OFERTADO SIN IMPUESTO]]*Tabla3[[#This Row],[DÍAS]]*Tabla3[[#This Row],[CANTIDAD]]</f>
        <v>0</v>
      </c>
      <c r="J25" s="52"/>
      <c r="K25" s="52">
        <f>Tabla3[[#This Row],[VALOR TOTAL SIN IMPUESTO]]*0.08</f>
        <v>0</v>
      </c>
      <c r="L25" s="52">
        <f>Tabla3[[#This Row],[VALOR TOTAL SIN IMPUESTO]]+Tabla3[[#This Row],[IVA]]+Tabla3[[#This Row],[IMPOCONSUMO]]</f>
        <v>0</v>
      </c>
      <c r="M25" s="83"/>
    </row>
    <row r="26" spans="1:13" ht="187.2" hidden="1" x14ac:dyDescent="0.3">
      <c r="A26" s="53">
        <v>25</v>
      </c>
      <c r="B26" s="54" t="s">
        <v>4</v>
      </c>
      <c r="C26" s="55" t="s">
        <v>11</v>
      </c>
      <c r="D26" s="54" t="s">
        <v>12</v>
      </c>
      <c r="E26" s="51" t="s">
        <v>117</v>
      </c>
      <c r="F26" s="91">
        <v>32389</v>
      </c>
      <c r="G26" s="70"/>
      <c r="H26" s="72"/>
      <c r="I26" s="52">
        <f>Tabla3[[#This Row],[VALOR UNITARIO OFERTADO SIN IMPUESTO]]*Tabla3[[#This Row],[DÍAS]]*Tabla3[[#This Row],[CANTIDAD]]</f>
        <v>0</v>
      </c>
      <c r="J26" s="52"/>
      <c r="K26" s="52">
        <f>Tabla3[[#This Row],[VALOR TOTAL SIN IMPUESTO]]*0.08</f>
        <v>0</v>
      </c>
      <c r="L26" s="52">
        <f>Tabla3[[#This Row],[VALOR TOTAL SIN IMPUESTO]]+Tabla3[[#This Row],[IVA]]+Tabla3[[#This Row],[IMPOCONSUMO]]</f>
        <v>0</v>
      </c>
      <c r="M26" s="83"/>
    </row>
    <row r="27" spans="1:13" hidden="1" x14ac:dyDescent="0.3">
      <c r="A27" s="53">
        <v>26</v>
      </c>
      <c r="B27" s="54" t="s">
        <v>13</v>
      </c>
      <c r="C27" s="55" t="s">
        <v>166</v>
      </c>
      <c r="D27" s="54" t="s">
        <v>167</v>
      </c>
      <c r="E27" s="51" t="s">
        <v>1032</v>
      </c>
      <c r="F27" s="91">
        <v>1787385</v>
      </c>
      <c r="G27" s="70"/>
      <c r="H27" s="72"/>
      <c r="I27" s="52">
        <f>Tabla3[[#This Row],[VALOR UNITARIO OFERTADO SIN IMPUESTO]]*Tabla3[[#This Row],[DÍAS]]*Tabla3[[#This Row],[CANTIDAD]]</f>
        <v>0</v>
      </c>
      <c r="J27" s="52"/>
      <c r="K27" s="52"/>
      <c r="L27" s="52">
        <f>Tabla3[[#This Row],[VALOR TOTAL SIN IMPUESTO]]+Tabla3[[#This Row],[IVA]]+Tabla3[[#This Row],[IMPOCONSUMO]]</f>
        <v>0</v>
      </c>
      <c r="M27" s="83"/>
    </row>
    <row r="28" spans="1:13" ht="158.4" hidden="1" x14ac:dyDescent="0.3">
      <c r="A28" s="53">
        <v>27</v>
      </c>
      <c r="B28" s="54" t="s">
        <v>13</v>
      </c>
      <c r="C28" s="55" t="s">
        <v>168</v>
      </c>
      <c r="D28" s="54" t="s">
        <v>169</v>
      </c>
      <c r="E28" s="51" t="s">
        <v>1032</v>
      </c>
      <c r="F28" s="91">
        <v>351215</v>
      </c>
      <c r="G28" s="70"/>
      <c r="H28" s="72"/>
      <c r="I28" s="52">
        <f>Tabla3[[#This Row],[VALOR UNITARIO OFERTADO SIN IMPUESTO]]*Tabla3[[#This Row],[DÍAS]]*Tabla3[[#This Row],[CANTIDAD]]</f>
        <v>0</v>
      </c>
      <c r="J28" s="52">
        <f>Tabla3[[#This Row],[VALOR TOTAL SIN IMPUESTO]]*0.19</f>
        <v>0</v>
      </c>
      <c r="K28" s="52"/>
      <c r="L28" s="52">
        <f>Tabla3[[#This Row],[VALOR TOTAL SIN IMPUESTO]]+Tabla3[[#This Row],[IVA]]+Tabla3[[#This Row],[IMPOCONSUMO]]</f>
        <v>0</v>
      </c>
      <c r="M28" s="83"/>
    </row>
    <row r="29" spans="1:13" ht="158.4" hidden="1" x14ac:dyDescent="0.3">
      <c r="A29" s="53">
        <v>28</v>
      </c>
      <c r="B29" s="54" t="s">
        <v>13</v>
      </c>
      <c r="C29" s="55" t="s">
        <v>168</v>
      </c>
      <c r="D29" s="54" t="s">
        <v>170</v>
      </c>
      <c r="E29" s="51" t="s">
        <v>1032</v>
      </c>
      <c r="F29" s="91">
        <v>750661</v>
      </c>
      <c r="G29" s="70"/>
      <c r="H29" s="72"/>
      <c r="I29" s="52">
        <f>Tabla3[[#This Row],[VALOR UNITARIO OFERTADO SIN IMPUESTO]]*Tabla3[[#This Row],[DÍAS]]*Tabla3[[#This Row],[CANTIDAD]]</f>
        <v>0</v>
      </c>
      <c r="J29" s="52">
        <f>Tabla3[[#This Row],[VALOR TOTAL SIN IMPUESTO]]*0.19</f>
        <v>0</v>
      </c>
      <c r="K29" s="52"/>
      <c r="L29" s="52">
        <f>Tabla3[[#This Row],[VALOR TOTAL SIN IMPUESTO]]+Tabla3[[#This Row],[IVA]]+Tabla3[[#This Row],[IMPOCONSUMO]]</f>
        <v>0</v>
      </c>
      <c r="M29" s="83"/>
    </row>
    <row r="30" spans="1:13" ht="28.8" hidden="1" x14ac:dyDescent="0.3">
      <c r="A30" s="53">
        <v>29</v>
      </c>
      <c r="B30" s="54" t="s">
        <v>13</v>
      </c>
      <c r="C30" s="55" t="s">
        <v>171</v>
      </c>
      <c r="D30" s="54" t="s">
        <v>172</v>
      </c>
      <c r="E30" s="51" t="s">
        <v>1032</v>
      </c>
      <c r="F30" s="91">
        <v>1612782</v>
      </c>
      <c r="G30" s="70"/>
      <c r="H30" s="72"/>
      <c r="I30" s="52">
        <f>Tabla3[[#This Row],[VALOR UNITARIO OFERTADO SIN IMPUESTO]]*Tabla3[[#This Row],[DÍAS]]*Tabla3[[#This Row],[CANTIDAD]]</f>
        <v>0</v>
      </c>
      <c r="J30" s="52"/>
      <c r="K30" s="52"/>
      <c r="L30" s="52">
        <f>Tabla3[[#This Row],[VALOR TOTAL SIN IMPUESTO]]+Tabla3[[#This Row],[IVA]]+Tabla3[[#This Row],[IMPOCONSUMO]]</f>
        <v>0</v>
      </c>
      <c r="M30" s="83"/>
    </row>
    <row r="31" spans="1:13" ht="100.8" hidden="1" x14ac:dyDescent="0.3">
      <c r="A31" s="53">
        <v>30</v>
      </c>
      <c r="B31" s="54" t="s">
        <v>173</v>
      </c>
      <c r="C31" s="55" t="s">
        <v>174</v>
      </c>
      <c r="D31" s="54" t="s">
        <v>175</v>
      </c>
      <c r="E31" s="51" t="s">
        <v>1033</v>
      </c>
      <c r="F31" s="91">
        <v>16186056</v>
      </c>
      <c r="G31" s="70"/>
      <c r="H31" s="72"/>
      <c r="I31" s="52">
        <f>Tabla3[[#This Row],[VALOR UNITARIO OFERTADO SIN IMPUESTO]]*Tabla3[[#This Row],[DÍAS]]*Tabla3[[#This Row],[CANTIDAD]]</f>
        <v>0</v>
      </c>
      <c r="J31" s="52">
        <f>Tabla3[[#This Row],[VALOR TOTAL SIN IMPUESTO]]*0.19</f>
        <v>0</v>
      </c>
      <c r="K31" s="52"/>
      <c r="L31" s="52">
        <f>Tabla3[[#This Row],[VALOR TOTAL SIN IMPUESTO]]+Tabla3[[#This Row],[IVA]]+Tabla3[[#This Row],[IMPOCONSUMO]]</f>
        <v>0</v>
      </c>
      <c r="M31" s="83"/>
    </row>
    <row r="32" spans="1:13" ht="100.8" hidden="1" x14ac:dyDescent="0.3">
      <c r="A32" s="53">
        <v>31</v>
      </c>
      <c r="B32" s="54" t="s">
        <v>173</v>
      </c>
      <c r="C32" s="55" t="s">
        <v>176</v>
      </c>
      <c r="D32" s="54" t="s">
        <v>175</v>
      </c>
      <c r="E32" s="51" t="s">
        <v>1033</v>
      </c>
      <c r="F32" s="91">
        <v>3241339</v>
      </c>
      <c r="G32" s="70"/>
      <c r="H32" s="72"/>
      <c r="I32" s="52">
        <f>Tabla3[[#This Row],[VALOR UNITARIO OFERTADO SIN IMPUESTO]]*Tabla3[[#This Row],[DÍAS]]*Tabla3[[#This Row],[CANTIDAD]]</f>
        <v>0</v>
      </c>
      <c r="J32" s="52">
        <f>Tabla3[[#This Row],[VALOR TOTAL SIN IMPUESTO]]*0.19</f>
        <v>0</v>
      </c>
      <c r="K32" s="52"/>
      <c r="L32" s="52">
        <f>Tabla3[[#This Row],[VALOR TOTAL SIN IMPUESTO]]+Tabla3[[#This Row],[IVA]]+Tabla3[[#This Row],[IMPOCONSUMO]]</f>
        <v>0</v>
      </c>
      <c r="M32" s="83"/>
    </row>
    <row r="33" spans="1:13" ht="100.8" hidden="1" x14ac:dyDescent="0.3">
      <c r="A33" s="53">
        <v>32</v>
      </c>
      <c r="B33" s="54" t="s">
        <v>173</v>
      </c>
      <c r="C33" s="55" t="s">
        <v>177</v>
      </c>
      <c r="D33" s="54" t="s">
        <v>175</v>
      </c>
      <c r="E33" s="51" t="s">
        <v>1033</v>
      </c>
      <c r="F33" s="91">
        <v>4525475</v>
      </c>
      <c r="G33" s="70"/>
      <c r="H33" s="72"/>
      <c r="I33" s="52">
        <f>Tabla3[[#This Row],[VALOR UNITARIO OFERTADO SIN IMPUESTO]]*Tabla3[[#This Row],[DÍAS]]*Tabla3[[#This Row],[CANTIDAD]]</f>
        <v>0</v>
      </c>
      <c r="J33" s="52">
        <f>Tabla3[[#This Row],[VALOR TOTAL SIN IMPUESTO]]*0.19</f>
        <v>0</v>
      </c>
      <c r="K33" s="52"/>
      <c r="L33" s="52">
        <f>Tabla3[[#This Row],[VALOR TOTAL SIN IMPUESTO]]+Tabla3[[#This Row],[IVA]]+Tabla3[[#This Row],[IMPOCONSUMO]]</f>
        <v>0</v>
      </c>
      <c r="M33" s="83"/>
    </row>
    <row r="34" spans="1:13" ht="100.8" hidden="1" x14ac:dyDescent="0.3">
      <c r="A34" s="53">
        <v>33</v>
      </c>
      <c r="B34" s="54" t="s">
        <v>173</v>
      </c>
      <c r="C34" s="55" t="s">
        <v>178</v>
      </c>
      <c r="D34" s="54" t="s">
        <v>175</v>
      </c>
      <c r="E34" s="51" t="s">
        <v>1033</v>
      </c>
      <c r="F34" s="91">
        <v>5016057</v>
      </c>
      <c r="G34" s="70"/>
      <c r="H34" s="72"/>
      <c r="I34" s="52">
        <f>Tabla3[[#This Row],[VALOR UNITARIO OFERTADO SIN IMPUESTO]]*Tabla3[[#This Row],[DÍAS]]*Tabla3[[#This Row],[CANTIDAD]]</f>
        <v>0</v>
      </c>
      <c r="J34" s="52">
        <f>Tabla3[[#This Row],[VALOR TOTAL SIN IMPUESTO]]*0.19</f>
        <v>0</v>
      </c>
      <c r="K34" s="52"/>
      <c r="L34" s="52">
        <f>Tabla3[[#This Row],[VALOR TOTAL SIN IMPUESTO]]+Tabla3[[#This Row],[IVA]]+Tabla3[[#This Row],[IMPOCONSUMO]]</f>
        <v>0</v>
      </c>
      <c r="M34" s="83"/>
    </row>
    <row r="35" spans="1:13" ht="100.8" hidden="1" x14ac:dyDescent="0.3">
      <c r="A35" s="53">
        <v>34</v>
      </c>
      <c r="B35" s="54" t="s">
        <v>173</v>
      </c>
      <c r="C35" s="55" t="s">
        <v>179</v>
      </c>
      <c r="D35" s="54" t="s">
        <v>175</v>
      </c>
      <c r="E35" s="51" t="s">
        <v>1033</v>
      </c>
      <c r="F35" s="91">
        <v>2195448</v>
      </c>
      <c r="G35" s="70"/>
      <c r="H35" s="72"/>
      <c r="I35" s="52">
        <f>Tabla3[[#This Row],[VALOR UNITARIO OFERTADO SIN IMPUESTO]]*Tabla3[[#This Row],[DÍAS]]*Tabla3[[#This Row],[CANTIDAD]]</f>
        <v>0</v>
      </c>
      <c r="J35" s="52">
        <f>Tabla3[[#This Row],[VALOR TOTAL SIN IMPUESTO]]*0.19</f>
        <v>0</v>
      </c>
      <c r="K35" s="52"/>
      <c r="L35" s="52">
        <f>Tabla3[[#This Row],[VALOR TOTAL SIN IMPUESTO]]+Tabla3[[#This Row],[IVA]]+Tabla3[[#This Row],[IMPOCONSUMO]]</f>
        <v>0</v>
      </c>
      <c r="M35" s="83"/>
    </row>
    <row r="36" spans="1:13" ht="100.8" hidden="1" x14ac:dyDescent="0.3">
      <c r="A36" s="53">
        <v>35</v>
      </c>
      <c r="B36" s="54" t="s">
        <v>173</v>
      </c>
      <c r="C36" s="55" t="s">
        <v>180</v>
      </c>
      <c r="D36" s="54" t="s">
        <v>175</v>
      </c>
      <c r="E36" s="51" t="s">
        <v>1033</v>
      </c>
      <c r="F36" s="91">
        <v>12651136</v>
      </c>
      <c r="G36" s="70"/>
      <c r="H36" s="72"/>
      <c r="I36" s="52">
        <f>Tabla3[[#This Row],[VALOR UNITARIO OFERTADO SIN IMPUESTO]]*Tabla3[[#This Row],[DÍAS]]*Tabla3[[#This Row],[CANTIDAD]]</f>
        <v>0</v>
      </c>
      <c r="J36" s="52">
        <f>Tabla3[[#This Row],[VALOR TOTAL SIN IMPUESTO]]*0.19</f>
        <v>0</v>
      </c>
      <c r="K36" s="52"/>
      <c r="L36" s="52">
        <f>Tabla3[[#This Row],[VALOR TOTAL SIN IMPUESTO]]+Tabla3[[#This Row],[IVA]]+Tabla3[[#This Row],[IMPOCONSUMO]]</f>
        <v>0</v>
      </c>
      <c r="M36" s="83"/>
    </row>
    <row r="37" spans="1:13" ht="158.4" hidden="1" x14ac:dyDescent="0.3">
      <c r="A37" s="53">
        <v>36</v>
      </c>
      <c r="B37" s="54" t="s">
        <v>14</v>
      </c>
      <c r="C37" s="55" t="s">
        <v>181</v>
      </c>
      <c r="D37" s="54" t="s">
        <v>182</v>
      </c>
      <c r="E37" s="51" t="s">
        <v>18</v>
      </c>
      <c r="F37" s="91">
        <v>936717</v>
      </c>
      <c r="G37" s="70"/>
      <c r="H37" s="72"/>
      <c r="I37" s="52">
        <f>Tabla3[[#This Row],[VALOR UNITARIO OFERTADO SIN IMPUESTO]]*Tabla3[[#This Row],[DÍAS]]*Tabla3[[#This Row],[CANTIDAD]]</f>
        <v>0</v>
      </c>
      <c r="J37" s="52">
        <f>Tabla3[[#This Row],[VALOR TOTAL SIN IMPUESTO]]*0.19</f>
        <v>0</v>
      </c>
      <c r="K37" s="52"/>
      <c r="L37" s="52">
        <f>Tabla3[[#This Row],[VALOR TOTAL SIN IMPUESTO]]+Tabla3[[#This Row],[IVA]]+Tabla3[[#This Row],[IMPOCONSUMO]]</f>
        <v>0</v>
      </c>
      <c r="M37" s="83"/>
    </row>
    <row r="38" spans="1:13" ht="158.4" hidden="1" x14ac:dyDescent="0.3">
      <c r="A38" s="53">
        <v>37</v>
      </c>
      <c r="B38" s="54" t="s">
        <v>14</v>
      </c>
      <c r="C38" s="55" t="s">
        <v>181</v>
      </c>
      <c r="D38" s="54" t="s">
        <v>182</v>
      </c>
      <c r="E38" s="51" t="s">
        <v>1034</v>
      </c>
      <c r="F38" s="91">
        <v>1095465</v>
      </c>
      <c r="G38" s="70"/>
      <c r="H38" s="72"/>
      <c r="I38" s="52">
        <f>Tabla3[[#This Row],[VALOR UNITARIO OFERTADO SIN IMPUESTO]]*Tabla3[[#This Row],[DÍAS]]*Tabla3[[#This Row],[CANTIDAD]]</f>
        <v>0</v>
      </c>
      <c r="J38" s="52">
        <f>Tabla3[[#This Row],[VALOR TOTAL SIN IMPUESTO]]*0.19</f>
        <v>0</v>
      </c>
      <c r="K38" s="52"/>
      <c r="L38" s="52">
        <f>Tabla3[[#This Row],[VALOR TOTAL SIN IMPUESTO]]+Tabla3[[#This Row],[IVA]]+Tabla3[[#This Row],[IMPOCONSUMO]]</f>
        <v>0</v>
      </c>
      <c r="M38" s="83"/>
    </row>
    <row r="39" spans="1:13" ht="158.4" hidden="1" x14ac:dyDescent="0.3">
      <c r="A39" s="53">
        <v>38</v>
      </c>
      <c r="B39" s="54" t="s">
        <v>14</v>
      </c>
      <c r="C39" s="55" t="s">
        <v>181</v>
      </c>
      <c r="D39" s="54" t="s">
        <v>182</v>
      </c>
      <c r="E39" s="51" t="s">
        <v>1035</v>
      </c>
      <c r="F39" s="91">
        <v>1193655</v>
      </c>
      <c r="G39" s="70"/>
      <c r="H39" s="72"/>
      <c r="I39" s="52">
        <f>Tabla3[[#This Row],[VALOR UNITARIO OFERTADO SIN IMPUESTO]]*Tabla3[[#This Row],[DÍAS]]*Tabla3[[#This Row],[CANTIDAD]]</f>
        <v>0</v>
      </c>
      <c r="J39" s="52">
        <f>Tabla3[[#This Row],[VALOR TOTAL SIN IMPUESTO]]*0.19</f>
        <v>0</v>
      </c>
      <c r="K39" s="52"/>
      <c r="L39" s="52">
        <f>Tabla3[[#This Row],[VALOR TOTAL SIN IMPUESTO]]+Tabla3[[#This Row],[IVA]]+Tabla3[[#This Row],[IMPOCONSUMO]]</f>
        <v>0</v>
      </c>
      <c r="M39" s="83"/>
    </row>
    <row r="40" spans="1:13" ht="158.4" hidden="1" x14ac:dyDescent="0.3">
      <c r="A40" s="53">
        <v>39</v>
      </c>
      <c r="B40" s="54" t="s">
        <v>14</v>
      </c>
      <c r="C40" s="55" t="s">
        <v>181</v>
      </c>
      <c r="D40" s="54" t="s">
        <v>182</v>
      </c>
      <c r="E40" s="51" t="s">
        <v>1036</v>
      </c>
      <c r="F40" s="91">
        <v>1302972</v>
      </c>
      <c r="G40" s="70"/>
      <c r="H40" s="72"/>
      <c r="I40" s="52">
        <f>Tabla3[[#This Row],[VALOR UNITARIO OFERTADO SIN IMPUESTO]]*Tabla3[[#This Row],[DÍAS]]*Tabla3[[#This Row],[CANTIDAD]]</f>
        <v>0</v>
      </c>
      <c r="J40" s="52">
        <f>Tabla3[[#This Row],[VALOR TOTAL SIN IMPUESTO]]*0.19</f>
        <v>0</v>
      </c>
      <c r="K40" s="52"/>
      <c r="L40" s="52">
        <f>Tabla3[[#This Row],[VALOR TOTAL SIN IMPUESTO]]+Tabla3[[#This Row],[IVA]]+Tabla3[[#This Row],[IMPOCONSUMO]]</f>
        <v>0</v>
      </c>
      <c r="M40" s="83"/>
    </row>
    <row r="41" spans="1:13" ht="158.4" hidden="1" x14ac:dyDescent="0.3">
      <c r="A41" s="53">
        <v>40</v>
      </c>
      <c r="B41" s="54" t="s">
        <v>14</v>
      </c>
      <c r="C41" s="55" t="s">
        <v>181</v>
      </c>
      <c r="D41" s="54" t="s">
        <v>182</v>
      </c>
      <c r="E41" s="51" t="s">
        <v>17</v>
      </c>
      <c r="F41" s="91">
        <v>779844</v>
      </c>
      <c r="G41" s="70"/>
      <c r="H41" s="72"/>
      <c r="I41" s="52">
        <f>Tabla3[[#This Row],[VALOR UNITARIO OFERTADO SIN IMPUESTO]]*Tabla3[[#This Row],[DÍAS]]*Tabla3[[#This Row],[CANTIDAD]]</f>
        <v>0</v>
      </c>
      <c r="J41" s="52">
        <f>Tabla3[[#This Row],[VALOR TOTAL SIN IMPUESTO]]*0.19</f>
        <v>0</v>
      </c>
      <c r="K41" s="52"/>
      <c r="L41" s="52">
        <f>Tabla3[[#This Row],[VALOR TOTAL SIN IMPUESTO]]+Tabla3[[#This Row],[IVA]]+Tabla3[[#This Row],[IMPOCONSUMO]]</f>
        <v>0</v>
      </c>
      <c r="M41" s="83"/>
    </row>
    <row r="42" spans="1:13" ht="158.4" hidden="1" x14ac:dyDescent="0.3">
      <c r="A42" s="53">
        <v>41</v>
      </c>
      <c r="B42" s="54" t="s">
        <v>14</v>
      </c>
      <c r="C42" s="55" t="s">
        <v>181</v>
      </c>
      <c r="D42" s="54" t="s">
        <v>182</v>
      </c>
      <c r="E42" s="51" t="s">
        <v>1037</v>
      </c>
      <c r="F42" s="91">
        <v>768734</v>
      </c>
      <c r="G42" s="70"/>
      <c r="H42" s="72"/>
      <c r="I42" s="52">
        <f>Tabla3[[#This Row],[VALOR UNITARIO OFERTADO SIN IMPUESTO]]*Tabla3[[#This Row],[DÍAS]]*Tabla3[[#This Row],[CANTIDAD]]</f>
        <v>0</v>
      </c>
      <c r="J42" s="52">
        <f>Tabla3[[#This Row],[VALOR TOTAL SIN IMPUESTO]]*0.19</f>
        <v>0</v>
      </c>
      <c r="K42" s="52"/>
      <c r="L42" s="52">
        <f>Tabla3[[#This Row],[VALOR TOTAL SIN IMPUESTO]]+Tabla3[[#This Row],[IVA]]+Tabla3[[#This Row],[IMPOCONSUMO]]</f>
        <v>0</v>
      </c>
      <c r="M42" s="83"/>
    </row>
    <row r="43" spans="1:13" ht="158.4" hidden="1" x14ac:dyDescent="0.3">
      <c r="A43" s="53">
        <v>42</v>
      </c>
      <c r="B43" s="54" t="s">
        <v>14</v>
      </c>
      <c r="C43" s="55" t="s">
        <v>181</v>
      </c>
      <c r="D43" s="54" t="s">
        <v>182</v>
      </c>
      <c r="E43" s="51" t="s">
        <v>1038</v>
      </c>
      <c r="F43" s="91">
        <v>868070</v>
      </c>
      <c r="G43" s="70"/>
      <c r="H43" s="72"/>
      <c r="I43" s="52">
        <f>Tabla3[[#This Row],[VALOR UNITARIO OFERTADO SIN IMPUESTO]]*Tabla3[[#This Row],[DÍAS]]*Tabla3[[#This Row],[CANTIDAD]]</f>
        <v>0</v>
      </c>
      <c r="J43" s="52">
        <f>Tabla3[[#This Row],[VALOR TOTAL SIN IMPUESTO]]*0.19</f>
        <v>0</v>
      </c>
      <c r="K43" s="52"/>
      <c r="L43" s="52">
        <f>Tabla3[[#This Row],[VALOR TOTAL SIN IMPUESTO]]+Tabla3[[#This Row],[IVA]]+Tabla3[[#This Row],[IMPOCONSUMO]]</f>
        <v>0</v>
      </c>
      <c r="M43" s="83"/>
    </row>
    <row r="44" spans="1:13" ht="158.4" hidden="1" x14ac:dyDescent="0.3">
      <c r="A44" s="53">
        <v>43</v>
      </c>
      <c r="B44" s="54" t="s">
        <v>14</v>
      </c>
      <c r="C44" s="55" t="s">
        <v>181</v>
      </c>
      <c r="D44" s="54" t="s">
        <v>182</v>
      </c>
      <c r="E44" s="51" t="s">
        <v>1039</v>
      </c>
      <c r="F44" s="91">
        <v>1032490</v>
      </c>
      <c r="G44" s="70"/>
      <c r="H44" s="72"/>
      <c r="I44" s="52">
        <f>Tabla3[[#This Row],[VALOR UNITARIO OFERTADO SIN IMPUESTO]]*Tabla3[[#This Row],[DÍAS]]*Tabla3[[#This Row],[CANTIDAD]]</f>
        <v>0</v>
      </c>
      <c r="J44" s="52">
        <f>Tabla3[[#This Row],[VALOR TOTAL SIN IMPUESTO]]*0.19</f>
        <v>0</v>
      </c>
      <c r="K44" s="52"/>
      <c r="L44" s="52">
        <f>Tabla3[[#This Row],[VALOR TOTAL SIN IMPUESTO]]+Tabla3[[#This Row],[IVA]]+Tabla3[[#This Row],[IMPOCONSUMO]]</f>
        <v>0</v>
      </c>
      <c r="M44" s="83"/>
    </row>
    <row r="45" spans="1:13" ht="158.4" hidden="1" x14ac:dyDescent="0.3">
      <c r="A45" s="53">
        <v>44</v>
      </c>
      <c r="B45" s="54" t="s">
        <v>14</v>
      </c>
      <c r="C45" s="55" t="s">
        <v>181</v>
      </c>
      <c r="D45" s="54" t="s">
        <v>183</v>
      </c>
      <c r="E45" s="51" t="s">
        <v>1040</v>
      </c>
      <c r="F45" s="91">
        <v>437621</v>
      </c>
      <c r="G45" s="70"/>
      <c r="H45" s="72"/>
      <c r="I45" s="52">
        <f>Tabla3[[#This Row],[VALOR UNITARIO OFERTADO SIN IMPUESTO]]*Tabla3[[#This Row],[DÍAS]]*Tabla3[[#This Row],[CANTIDAD]]</f>
        <v>0</v>
      </c>
      <c r="J45" s="52">
        <f>Tabla3[[#This Row],[VALOR TOTAL SIN IMPUESTO]]*0.19</f>
        <v>0</v>
      </c>
      <c r="K45" s="52"/>
      <c r="L45" s="52">
        <f>Tabla3[[#This Row],[VALOR TOTAL SIN IMPUESTO]]+Tabla3[[#This Row],[IVA]]+Tabla3[[#This Row],[IMPOCONSUMO]]</f>
        <v>0</v>
      </c>
      <c r="M45" s="83"/>
    </row>
    <row r="46" spans="1:13" ht="158.4" hidden="1" x14ac:dyDescent="0.3">
      <c r="A46" s="53">
        <v>45</v>
      </c>
      <c r="B46" s="54" t="s">
        <v>14</v>
      </c>
      <c r="C46" s="55" t="s">
        <v>181</v>
      </c>
      <c r="D46" s="54" t="s">
        <v>183</v>
      </c>
      <c r="E46" s="51" t="s">
        <v>1041</v>
      </c>
      <c r="F46" s="91">
        <v>524883</v>
      </c>
      <c r="G46" s="70"/>
      <c r="H46" s="72"/>
      <c r="I46" s="52">
        <f>Tabla3[[#This Row],[VALOR UNITARIO OFERTADO SIN IMPUESTO]]*Tabla3[[#This Row],[DÍAS]]*Tabla3[[#This Row],[CANTIDAD]]</f>
        <v>0</v>
      </c>
      <c r="J46" s="52">
        <f>Tabla3[[#This Row],[VALOR TOTAL SIN IMPUESTO]]*0.19</f>
        <v>0</v>
      </c>
      <c r="K46" s="52"/>
      <c r="L46" s="52">
        <f>Tabla3[[#This Row],[VALOR TOTAL SIN IMPUESTO]]+Tabla3[[#This Row],[IVA]]+Tabla3[[#This Row],[IMPOCONSUMO]]</f>
        <v>0</v>
      </c>
      <c r="M46" s="83"/>
    </row>
    <row r="47" spans="1:13" ht="158.4" hidden="1" x14ac:dyDescent="0.3">
      <c r="A47" s="53">
        <v>46</v>
      </c>
      <c r="B47" s="54" t="s">
        <v>14</v>
      </c>
      <c r="C47" s="55" t="s">
        <v>181</v>
      </c>
      <c r="D47" s="54" t="s">
        <v>183</v>
      </c>
      <c r="E47" s="51" t="s">
        <v>1042</v>
      </c>
      <c r="F47" s="91">
        <v>712304</v>
      </c>
      <c r="G47" s="70"/>
      <c r="H47" s="72"/>
      <c r="I47" s="52">
        <f>Tabla3[[#This Row],[VALOR UNITARIO OFERTADO SIN IMPUESTO]]*Tabla3[[#This Row],[DÍAS]]*Tabla3[[#This Row],[CANTIDAD]]</f>
        <v>0</v>
      </c>
      <c r="J47" s="52">
        <f>Tabla3[[#This Row],[VALOR TOTAL SIN IMPUESTO]]*0.19</f>
        <v>0</v>
      </c>
      <c r="K47" s="52"/>
      <c r="L47" s="52">
        <f>Tabla3[[#This Row],[VALOR TOTAL SIN IMPUESTO]]+Tabla3[[#This Row],[IVA]]+Tabla3[[#This Row],[IMPOCONSUMO]]</f>
        <v>0</v>
      </c>
      <c r="M47" s="83"/>
    </row>
    <row r="48" spans="1:13" ht="158.4" hidden="1" x14ac:dyDescent="0.3">
      <c r="A48" s="53">
        <v>47</v>
      </c>
      <c r="B48" s="54" t="s">
        <v>14</v>
      </c>
      <c r="C48" s="55" t="s">
        <v>181</v>
      </c>
      <c r="D48" s="54" t="s">
        <v>183</v>
      </c>
      <c r="E48" s="51" t="s">
        <v>1043</v>
      </c>
      <c r="F48" s="91">
        <v>848095</v>
      </c>
      <c r="G48" s="70"/>
      <c r="H48" s="72"/>
      <c r="I48" s="52">
        <f>Tabla3[[#This Row],[VALOR UNITARIO OFERTADO SIN IMPUESTO]]*Tabla3[[#This Row],[DÍAS]]*Tabla3[[#This Row],[CANTIDAD]]</f>
        <v>0</v>
      </c>
      <c r="J48" s="52">
        <f>Tabla3[[#This Row],[VALOR TOTAL SIN IMPUESTO]]*0.19</f>
        <v>0</v>
      </c>
      <c r="K48" s="52"/>
      <c r="L48" s="52">
        <f>Tabla3[[#This Row],[VALOR TOTAL SIN IMPUESTO]]+Tabla3[[#This Row],[IVA]]+Tabla3[[#This Row],[IMPOCONSUMO]]</f>
        <v>0</v>
      </c>
      <c r="M48" s="83"/>
    </row>
    <row r="49" spans="1:13" ht="158.4" hidden="1" x14ac:dyDescent="0.3">
      <c r="A49" s="53">
        <v>48</v>
      </c>
      <c r="B49" s="54" t="s">
        <v>14</v>
      </c>
      <c r="C49" s="55" t="s">
        <v>181</v>
      </c>
      <c r="D49" s="54" t="s">
        <v>183</v>
      </c>
      <c r="E49" s="51" t="s">
        <v>1044</v>
      </c>
      <c r="F49" s="91">
        <v>314660</v>
      </c>
      <c r="G49" s="70"/>
      <c r="H49" s="72"/>
      <c r="I49" s="52">
        <f>Tabla3[[#This Row],[VALOR UNITARIO OFERTADO SIN IMPUESTO]]*Tabla3[[#This Row],[DÍAS]]*Tabla3[[#This Row],[CANTIDAD]]</f>
        <v>0</v>
      </c>
      <c r="J49" s="52">
        <f>Tabla3[[#This Row],[VALOR TOTAL SIN IMPUESTO]]*0.19</f>
        <v>0</v>
      </c>
      <c r="K49" s="52"/>
      <c r="L49" s="52">
        <f>Tabla3[[#This Row],[VALOR TOTAL SIN IMPUESTO]]+Tabla3[[#This Row],[IVA]]+Tabla3[[#This Row],[IMPOCONSUMO]]</f>
        <v>0</v>
      </c>
      <c r="M49" s="83"/>
    </row>
    <row r="50" spans="1:13" ht="158.4" hidden="1" x14ac:dyDescent="0.3">
      <c r="A50" s="53">
        <v>49</v>
      </c>
      <c r="B50" s="54" t="s">
        <v>14</v>
      </c>
      <c r="C50" s="55" t="s">
        <v>181</v>
      </c>
      <c r="D50" s="54" t="s">
        <v>183</v>
      </c>
      <c r="E50" s="51" t="s">
        <v>1045</v>
      </c>
      <c r="F50" s="91">
        <v>392252</v>
      </c>
      <c r="G50" s="70"/>
      <c r="H50" s="72"/>
      <c r="I50" s="52">
        <f>Tabla3[[#This Row],[VALOR UNITARIO OFERTADO SIN IMPUESTO]]*Tabla3[[#This Row],[DÍAS]]*Tabla3[[#This Row],[CANTIDAD]]</f>
        <v>0</v>
      </c>
      <c r="J50" s="52">
        <f>Tabla3[[#This Row],[VALOR TOTAL SIN IMPUESTO]]*0.19</f>
        <v>0</v>
      </c>
      <c r="K50" s="52"/>
      <c r="L50" s="52">
        <f>Tabla3[[#This Row],[VALOR TOTAL SIN IMPUESTO]]+Tabla3[[#This Row],[IVA]]+Tabla3[[#This Row],[IMPOCONSUMO]]</f>
        <v>0</v>
      </c>
      <c r="M50" s="83"/>
    </row>
    <row r="51" spans="1:13" ht="158.4" hidden="1" x14ac:dyDescent="0.3">
      <c r="A51" s="53">
        <v>50</v>
      </c>
      <c r="B51" s="54" t="s">
        <v>14</v>
      </c>
      <c r="C51" s="55" t="s">
        <v>181</v>
      </c>
      <c r="D51" s="54" t="s">
        <v>183</v>
      </c>
      <c r="E51" s="51" t="s">
        <v>1046</v>
      </c>
      <c r="F51" s="91">
        <v>425940</v>
      </c>
      <c r="G51" s="70"/>
      <c r="H51" s="72"/>
      <c r="I51" s="52">
        <f>Tabla3[[#This Row],[VALOR UNITARIO OFERTADO SIN IMPUESTO]]*Tabla3[[#This Row],[DÍAS]]*Tabla3[[#This Row],[CANTIDAD]]</f>
        <v>0</v>
      </c>
      <c r="J51" s="52">
        <f>Tabla3[[#This Row],[VALOR TOTAL SIN IMPUESTO]]*0.19</f>
        <v>0</v>
      </c>
      <c r="K51" s="52"/>
      <c r="L51" s="52">
        <f>Tabla3[[#This Row],[VALOR TOTAL SIN IMPUESTO]]+Tabla3[[#This Row],[IVA]]+Tabla3[[#This Row],[IMPOCONSUMO]]</f>
        <v>0</v>
      </c>
      <c r="M51" s="83"/>
    </row>
    <row r="52" spans="1:13" ht="158.4" hidden="1" x14ac:dyDescent="0.3">
      <c r="A52" s="53">
        <v>51</v>
      </c>
      <c r="B52" s="54" t="s">
        <v>14</v>
      </c>
      <c r="C52" s="55" t="s">
        <v>181</v>
      </c>
      <c r="D52" s="54" t="s">
        <v>183</v>
      </c>
      <c r="E52" s="51" t="s">
        <v>1047</v>
      </c>
      <c r="F52" s="91">
        <v>500879</v>
      </c>
      <c r="G52" s="70"/>
      <c r="H52" s="72"/>
      <c r="I52" s="52">
        <f>Tabla3[[#This Row],[VALOR UNITARIO OFERTADO SIN IMPUESTO]]*Tabla3[[#This Row],[DÍAS]]*Tabla3[[#This Row],[CANTIDAD]]</f>
        <v>0</v>
      </c>
      <c r="J52" s="52">
        <f>Tabla3[[#This Row],[VALOR TOTAL SIN IMPUESTO]]*0.19</f>
        <v>0</v>
      </c>
      <c r="K52" s="52"/>
      <c r="L52" s="52">
        <f>Tabla3[[#This Row],[VALOR TOTAL SIN IMPUESTO]]+Tabla3[[#This Row],[IVA]]+Tabla3[[#This Row],[IMPOCONSUMO]]</f>
        <v>0</v>
      </c>
      <c r="M52" s="83"/>
    </row>
    <row r="53" spans="1:13" ht="158.4" hidden="1" x14ac:dyDescent="0.3">
      <c r="A53" s="53">
        <v>52</v>
      </c>
      <c r="B53" s="54" t="s">
        <v>14</v>
      </c>
      <c r="C53" s="55" t="s">
        <v>184</v>
      </c>
      <c r="D53" s="54" t="s">
        <v>185</v>
      </c>
      <c r="E53" s="51" t="s">
        <v>17</v>
      </c>
      <c r="F53" s="91">
        <v>303456</v>
      </c>
      <c r="G53" s="70"/>
      <c r="H53" s="72"/>
      <c r="I53" s="52">
        <f>Tabla3[[#This Row],[VALOR UNITARIO OFERTADO SIN IMPUESTO]]*Tabla3[[#This Row],[DÍAS]]*Tabla3[[#This Row],[CANTIDAD]]</f>
        <v>0</v>
      </c>
      <c r="J53" s="52">
        <f>Tabla3[[#This Row],[VALOR TOTAL SIN IMPUESTO]]*0.19</f>
        <v>0</v>
      </c>
      <c r="K53" s="52"/>
      <c r="L53" s="52">
        <f>Tabla3[[#This Row],[VALOR TOTAL SIN IMPUESTO]]+Tabla3[[#This Row],[IVA]]+Tabla3[[#This Row],[IMPOCONSUMO]]</f>
        <v>0</v>
      </c>
      <c r="M53" s="83"/>
    </row>
    <row r="54" spans="1:13" ht="158.4" hidden="1" x14ac:dyDescent="0.3">
      <c r="A54" s="53">
        <v>53</v>
      </c>
      <c r="B54" s="54" t="s">
        <v>14</v>
      </c>
      <c r="C54" s="55" t="s">
        <v>184</v>
      </c>
      <c r="D54" s="54" t="s">
        <v>185</v>
      </c>
      <c r="E54" s="51" t="s">
        <v>1038</v>
      </c>
      <c r="F54" s="91">
        <v>337440</v>
      </c>
      <c r="G54" s="70"/>
      <c r="H54" s="72"/>
      <c r="I54" s="52">
        <f>Tabla3[[#This Row],[VALOR UNITARIO OFERTADO SIN IMPUESTO]]*Tabla3[[#This Row],[DÍAS]]*Tabla3[[#This Row],[CANTIDAD]]</f>
        <v>0</v>
      </c>
      <c r="J54" s="52">
        <f>Tabla3[[#This Row],[VALOR TOTAL SIN IMPUESTO]]*0.19</f>
        <v>0</v>
      </c>
      <c r="K54" s="52"/>
      <c r="L54" s="52">
        <f>Tabla3[[#This Row],[VALOR TOTAL SIN IMPUESTO]]+Tabla3[[#This Row],[IVA]]+Tabla3[[#This Row],[IMPOCONSUMO]]</f>
        <v>0</v>
      </c>
      <c r="M54" s="83"/>
    </row>
    <row r="55" spans="1:13" ht="158.4" hidden="1" x14ac:dyDescent="0.3">
      <c r="A55" s="53">
        <v>54</v>
      </c>
      <c r="B55" s="54" t="s">
        <v>14</v>
      </c>
      <c r="C55" s="55" t="s">
        <v>184</v>
      </c>
      <c r="D55" s="54" t="s">
        <v>185</v>
      </c>
      <c r="E55" s="51" t="s">
        <v>18</v>
      </c>
      <c r="F55" s="91">
        <v>374405</v>
      </c>
      <c r="G55" s="70"/>
      <c r="H55" s="72"/>
      <c r="I55" s="52">
        <f>Tabla3[[#This Row],[VALOR UNITARIO OFERTADO SIN IMPUESTO]]*Tabla3[[#This Row],[DÍAS]]*Tabla3[[#This Row],[CANTIDAD]]</f>
        <v>0</v>
      </c>
      <c r="J55" s="52">
        <f>Tabla3[[#This Row],[VALOR TOTAL SIN IMPUESTO]]*0.19</f>
        <v>0</v>
      </c>
      <c r="K55" s="52"/>
      <c r="L55" s="52">
        <f>Tabla3[[#This Row],[VALOR TOTAL SIN IMPUESTO]]+Tabla3[[#This Row],[IVA]]+Tabla3[[#This Row],[IMPOCONSUMO]]</f>
        <v>0</v>
      </c>
      <c r="M55" s="83"/>
    </row>
    <row r="56" spans="1:13" ht="158.4" hidden="1" x14ac:dyDescent="0.3">
      <c r="A56" s="53">
        <v>55</v>
      </c>
      <c r="B56" s="54" t="s">
        <v>14</v>
      </c>
      <c r="C56" s="55" t="s">
        <v>184</v>
      </c>
      <c r="D56" s="54" t="s">
        <v>185</v>
      </c>
      <c r="E56" s="51" t="s">
        <v>1035</v>
      </c>
      <c r="F56" s="91">
        <v>416985</v>
      </c>
      <c r="G56" s="70"/>
      <c r="H56" s="72"/>
      <c r="I56" s="52">
        <f>Tabla3[[#This Row],[VALOR UNITARIO OFERTADO SIN IMPUESTO]]*Tabla3[[#This Row],[DÍAS]]*Tabla3[[#This Row],[CANTIDAD]]</f>
        <v>0</v>
      </c>
      <c r="J56" s="52">
        <f>Tabla3[[#This Row],[VALOR TOTAL SIN IMPUESTO]]*0.19</f>
        <v>0</v>
      </c>
      <c r="K56" s="52"/>
      <c r="L56" s="52">
        <f>Tabla3[[#This Row],[VALOR TOTAL SIN IMPUESTO]]+Tabla3[[#This Row],[IVA]]+Tabla3[[#This Row],[IMPOCONSUMO]]</f>
        <v>0</v>
      </c>
      <c r="M56" s="83"/>
    </row>
    <row r="57" spans="1:13" ht="86.4" hidden="1" x14ac:dyDescent="0.3">
      <c r="A57" s="53">
        <v>56</v>
      </c>
      <c r="B57" s="54" t="s">
        <v>14</v>
      </c>
      <c r="C57" s="55" t="s">
        <v>15</v>
      </c>
      <c r="D57" s="54" t="s">
        <v>186</v>
      </c>
      <c r="E57" s="51" t="s">
        <v>16</v>
      </c>
      <c r="F57" s="91">
        <v>257931</v>
      </c>
      <c r="G57" s="70"/>
      <c r="H57" s="72"/>
      <c r="I57" s="52">
        <f>Tabla3[[#This Row],[VALOR UNITARIO OFERTADO SIN IMPUESTO]]*Tabla3[[#This Row],[DÍAS]]*Tabla3[[#This Row],[CANTIDAD]]</f>
        <v>0</v>
      </c>
      <c r="J57" s="52">
        <f>Tabla3[[#This Row],[VALOR TOTAL SIN IMPUESTO]]*0.19</f>
        <v>0</v>
      </c>
      <c r="K57" s="52"/>
      <c r="L57" s="52">
        <f>Tabla3[[#This Row],[VALOR TOTAL SIN IMPUESTO]]+Tabla3[[#This Row],[IVA]]+Tabla3[[#This Row],[IMPOCONSUMO]]</f>
        <v>0</v>
      </c>
      <c r="M57" s="83"/>
    </row>
    <row r="58" spans="1:13" ht="86.4" hidden="1" x14ac:dyDescent="0.3">
      <c r="A58" s="53">
        <v>57</v>
      </c>
      <c r="B58" s="54" t="s">
        <v>14</v>
      </c>
      <c r="C58" s="55" t="s">
        <v>15</v>
      </c>
      <c r="D58" s="54" t="s">
        <v>186</v>
      </c>
      <c r="E58" s="51" t="s">
        <v>1037</v>
      </c>
      <c r="F58" s="91">
        <v>306595</v>
      </c>
      <c r="G58" s="70"/>
      <c r="H58" s="72"/>
      <c r="I58" s="52">
        <f>Tabla3[[#This Row],[VALOR UNITARIO OFERTADO SIN IMPUESTO]]*Tabla3[[#This Row],[DÍAS]]*Tabla3[[#This Row],[CANTIDAD]]</f>
        <v>0</v>
      </c>
      <c r="J58" s="52">
        <f>Tabla3[[#This Row],[VALOR TOTAL SIN IMPUESTO]]*0.19</f>
        <v>0</v>
      </c>
      <c r="K58" s="52"/>
      <c r="L58" s="52">
        <f>Tabla3[[#This Row],[VALOR TOTAL SIN IMPUESTO]]+Tabla3[[#This Row],[IVA]]+Tabla3[[#This Row],[IMPOCONSUMO]]</f>
        <v>0</v>
      </c>
      <c r="M58" s="83"/>
    </row>
    <row r="59" spans="1:13" ht="86.4" hidden="1" x14ac:dyDescent="0.3">
      <c r="A59" s="53">
        <v>58</v>
      </c>
      <c r="B59" s="54" t="s">
        <v>14</v>
      </c>
      <c r="C59" s="55" t="s">
        <v>15</v>
      </c>
      <c r="D59" s="54" t="s">
        <v>186</v>
      </c>
      <c r="E59" s="51" t="s">
        <v>1038</v>
      </c>
      <c r="F59" s="91">
        <v>341540</v>
      </c>
      <c r="G59" s="70"/>
      <c r="H59" s="72"/>
      <c r="I59" s="52">
        <f>Tabla3[[#This Row],[VALOR UNITARIO OFERTADO SIN IMPUESTO]]*Tabla3[[#This Row],[DÍAS]]*Tabla3[[#This Row],[CANTIDAD]]</f>
        <v>0</v>
      </c>
      <c r="J59" s="52">
        <f>Tabla3[[#This Row],[VALOR TOTAL SIN IMPUESTO]]*0.19</f>
        <v>0</v>
      </c>
      <c r="K59" s="52"/>
      <c r="L59" s="52">
        <f>Tabla3[[#This Row],[VALOR TOTAL SIN IMPUESTO]]+Tabla3[[#This Row],[IVA]]+Tabla3[[#This Row],[IMPOCONSUMO]]</f>
        <v>0</v>
      </c>
      <c r="M59" s="83"/>
    </row>
    <row r="60" spans="1:13" ht="86.4" hidden="1" x14ac:dyDescent="0.3">
      <c r="A60" s="53">
        <v>59</v>
      </c>
      <c r="B60" s="54" t="s">
        <v>14</v>
      </c>
      <c r="C60" s="55" t="s">
        <v>15</v>
      </c>
      <c r="D60" s="54" t="s">
        <v>186</v>
      </c>
      <c r="E60" s="51" t="s">
        <v>1039</v>
      </c>
      <c r="F60" s="91">
        <v>363252</v>
      </c>
      <c r="G60" s="70"/>
      <c r="H60" s="72"/>
      <c r="I60" s="52">
        <f>Tabla3[[#This Row],[VALOR UNITARIO OFERTADO SIN IMPUESTO]]*Tabla3[[#This Row],[DÍAS]]*Tabla3[[#This Row],[CANTIDAD]]</f>
        <v>0</v>
      </c>
      <c r="J60" s="52">
        <f>Tabla3[[#This Row],[VALOR TOTAL SIN IMPUESTO]]*0.19</f>
        <v>0</v>
      </c>
      <c r="K60" s="52"/>
      <c r="L60" s="52">
        <f>Tabla3[[#This Row],[VALOR TOTAL SIN IMPUESTO]]+Tabla3[[#This Row],[IVA]]+Tabla3[[#This Row],[IMPOCONSUMO]]</f>
        <v>0</v>
      </c>
      <c r="M60" s="83"/>
    </row>
    <row r="61" spans="1:13" ht="86.4" hidden="1" x14ac:dyDescent="0.3">
      <c r="A61" s="53">
        <v>60</v>
      </c>
      <c r="B61" s="54" t="s">
        <v>14</v>
      </c>
      <c r="C61" s="55" t="s">
        <v>15</v>
      </c>
      <c r="D61" s="54" t="s">
        <v>186</v>
      </c>
      <c r="E61" s="51" t="s">
        <v>1048</v>
      </c>
      <c r="F61" s="91">
        <v>380619</v>
      </c>
      <c r="G61" s="70"/>
      <c r="H61" s="72"/>
      <c r="I61" s="52">
        <f>Tabla3[[#This Row],[VALOR UNITARIO OFERTADO SIN IMPUESTO]]*Tabla3[[#This Row],[DÍAS]]*Tabla3[[#This Row],[CANTIDAD]]</f>
        <v>0</v>
      </c>
      <c r="J61" s="52">
        <f>Tabla3[[#This Row],[VALOR TOTAL SIN IMPUESTO]]*0.19</f>
        <v>0</v>
      </c>
      <c r="K61" s="52"/>
      <c r="L61" s="52">
        <f>Tabla3[[#This Row],[VALOR TOTAL SIN IMPUESTO]]+Tabla3[[#This Row],[IVA]]+Tabla3[[#This Row],[IMPOCONSUMO]]</f>
        <v>0</v>
      </c>
      <c r="M61" s="83"/>
    </row>
    <row r="62" spans="1:13" ht="86.4" hidden="1" x14ac:dyDescent="0.3">
      <c r="A62" s="53">
        <v>61</v>
      </c>
      <c r="B62" s="54" t="s">
        <v>14</v>
      </c>
      <c r="C62" s="55" t="s">
        <v>15</v>
      </c>
      <c r="D62" s="54" t="s">
        <v>186</v>
      </c>
      <c r="E62" s="51" t="s">
        <v>1049</v>
      </c>
      <c r="F62" s="91">
        <v>430417</v>
      </c>
      <c r="G62" s="70"/>
      <c r="H62" s="72"/>
      <c r="I62" s="52">
        <f>Tabla3[[#This Row],[VALOR UNITARIO OFERTADO SIN IMPUESTO]]*Tabla3[[#This Row],[DÍAS]]*Tabla3[[#This Row],[CANTIDAD]]</f>
        <v>0</v>
      </c>
      <c r="J62" s="52">
        <f>Tabla3[[#This Row],[VALOR TOTAL SIN IMPUESTO]]*0.19</f>
        <v>0</v>
      </c>
      <c r="K62" s="52"/>
      <c r="L62" s="52">
        <f>Tabla3[[#This Row],[VALOR TOTAL SIN IMPUESTO]]+Tabla3[[#This Row],[IVA]]+Tabla3[[#This Row],[IMPOCONSUMO]]</f>
        <v>0</v>
      </c>
      <c r="M62" s="83"/>
    </row>
    <row r="63" spans="1:13" ht="86.4" hidden="1" x14ac:dyDescent="0.3">
      <c r="A63" s="53">
        <v>62</v>
      </c>
      <c r="B63" s="54" t="s">
        <v>14</v>
      </c>
      <c r="C63" s="55" t="s">
        <v>15</v>
      </c>
      <c r="D63" s="54" t="s">
        <v>186</v>
      </c>
      <c r="E63" s="51" t="s">
        <v>1035</v>
      </c>
      <c r="F63" s="91">
        <v>443587</v>
      </c>
      <c r="G63" s="70"/>
      <c r="H63" s="72"/>
      <c r="I63" s="52">
        <f>Tabla3[[#This Row],[VALOR UNITARIO OFERTADO SIN IMPUESTO]]*Tabla3[[#This Row],[DÍAS]]*Tabla3[[#This Row],[CANTIDAD]]</f>
        <v>0</v>
      </c>
      <c r="J63" s="52">
        <f>Tabla3[[#This Row],[VALOR TOTAL SIN IMPUESTO]]*0.19</f>
        <v>0</v>
      </c>
      <c r="K63" s="52"/>
      <c r="L63" s="52">
        <f>Tabla3[[#This Row],[VALOR TOTAL SIN IMPUESTO]]+Tabla3[[#This Row],[IVA]]+Tabla3[[#This Row],[IMPOCONSUMO]]</f>
        <v>0</v>
      </c>
      <c r="M63" s="83"/>
    </row>
    <row r="64" spans="1:13" ht="86.4" hidden="1" x14ac:dyDescent="0.3">
      <c r="A64" s="53">
        <v>63</v>
      </c>
      <c r="B64" s="54" t="s">
        <v>14</v>
      </c>
      <c r="C64" s="55" t="s">
        <v>15</v>
      </c>
      <c r="D64" s="54" t="s">
        <v>186</v>
      </c>
      <c r="E64" s="51" t="s">
        <v>1036</v>
      </c>
      <c r="F64" s="91">
        <v>507515</v>
      </c>
      <c r="G64" s="70"/>
      <c r="H64" s="72"/>
      <c r="I64" s="52">
        <f>Tabla3[[#This Row],[VALOR UNITARIO OFERTADO SIN IMPUESTO]]*Tabla3[[#This Row],[DÍAS]]*Tabla3[[#This Row],[CANTIDAD]]</f>
        <v>0</v>
      </c>
      <c r="J64" s="52">
        <f>Tabla3[[#This Row],[VALOR TOTAL SIN IMPUESTO]]*0.19</f>
        <v>0</v>
      </c>
      <c r="K64" s="52"/>
      <c r="L64" s="52">
        <f>Tabla3[[#This Row],[VALOR TOTAL SIN IMPUESTO]]+Tabla3[[#This Row],[IVA]]+Tabla3[[#This Row],[IMPOCONSUMO]]</f>
        <v>0</v>
      </c>
      <c r="M64" s="83"/>
    </row>
    <row r="65" spans="1:13" ht="28.8" hidden="1" x14ac:dyDescent="0.3">
      <c r="A65" s="53">
        <v>64</v>
      </c>
      <c r="B65" s="54" t="s">
        <v>14</v>
      </c>
      <c r="C65" s="55" t="s">
        <v>187</v>
      </c>
      <c r="D65" s="54" t="s">
        <v>188</v>
      </c>
      <c r="E65" s="51" t="s">
        <v>1050</v>
      </c>
      <c r="F65" s="91">
        <v>1337988</v>
      </c>
      <c r="G65" s="70"/>
      <c r="H65" s="72"/>
      <c r="I65" s="52">
        <f>Tabla3[[#This Row],[VALOR UNITARIO OFERTADO SIN IMPUESTO]]*Tabla3[[#This Row],[DÍAS]]*Tabla3[[#This Row],[CANTIDAD]]</f>
        <v>0</v>
      </c>
      <c r="J65" s="52">
        <f>Tabla3[[#This Row],[VALOR TOTAL SIN IMPUESTO]]*0.19</f>
        <v>0</v>
      </c>
      <c r="K65" s="52"/>
      <c r="L65" s="52">
        <f>Tabla3[[#This Row],[VALOR TOTAL SIN IMPUESTO]]+Tabla3[[#This Row],[IVA]]+Tabla3[[#This Row],[IMPOCONSUMO]]</f>
        <v>0</v>
      </c>
      <c r="M65" s="83"/>
    </row>
    <row r="66" spans="1:13" ht="144" hidden="1" x14ac:dyDescent="0.3">
      <c r="A66" s="53">
        <v>65</v>
      </c>
      <c r="B66" s="54" t="s">
        <v>14</v>
      </c>
      <c r="C66" s="55" t="s">
        <v>189</v>
      </c>
      <c r="D66" s="54" t="s">
        <v>190</v>
      </c>
      <c r="E66" s="51" t="s">
        <v>1048</v>
      </c>
      <c r="F66" s="91">
        <v>379490</v>
      </c>
      <c r="G66" s="70"/>
      <c r="H66" s="72"/>
      <c r="I66" s="52">
        <f>Tabla3[[#This Row],[VALOR UNITARIO OFERTADO SIN IMPUESTO]]*Tabla3[[#This Row],[DÍAS]]*Tabla3[[#This Row],[CANTIDAD]]</f>
        <v>0</v>
      </c>
      <c r="J66" s="52">
        <f>Tabla3[[#This Row],[VALOR TOTAL SIN IMPUESTO]]*0.19</f>
        <v>0</v>
      </c>
      <c r="K66" s="52"/>
      <c r="L66" s="52">
        <f>Tabla3[[#This Row],[VALOR TOTAL SIN IMPUESTO]]+Tabla3[[#This Row],[IVA]]+Tabla3[[#This Row],[IMPOCONSUMO]]</f>
        <v>0</v>
      </c>
      <c r="M66" s="83"/>
    </row>
    <row r="67" spans="1:13" ht="144" hidden="1" x14ac:dyDescent="0.3">
      <c r="A67" s="53">
        <v>66</v>
      </c>
      <c r="B67" s="54" t="s">
        <v>14</v>
      </c>
      <c r="C67" s="55" t="s">
        <v>189</v>
      </c>
      <c r="D67" s="54" t="s">
        <v>190</v>
      </c>
      <c r="E67" s="51" t="s">
        <v>1049</v>
      </c>
      <c r="F67" s="91">
        <v>368627</v>
      </c>
      <c r="G67" s="70"/>
      <c r="H67" s="72"/>
      <c r="I67" s="52">
        <f>Tabla3[[#This Row],[VALOR UNITARIO OFERTADO SIN IMPUESTO]]*Tabla3[[#This Row],[DÍAS]]*Tabla3[[#This Row],[CANTIDAD]]</f>
        <v>0</v>
      </c>
      <c r="J67" s="52">
        <f>Tabla3[[#This Row],[VALOR TOTAL SIN IMPUESTO]]*0.19</f>
        <v>0</v>
      </c>
      <c r="K67" s="52"/>
      <c r="L67" s="52">
        <f>Tabla3[[#This Row],[VALOR TOTAL SIN IMPUESTO]]+Tabla3[[#This Row],[IVA]]+Tabla3[[#This Row],[IMPOCONSUMO]]</f>
        <v>0</v>
      </c>
      <c r="M67" s="83"/>
    </row>
    <row r="68" spans="1:13" ht="144" hidden="1" x14ac:dyDescent="0.3">
      <c r="A68" s="53">
        <v>67</v>
      </c>
      <c r="B68" s="54" t="s">
        <v>14</v>
      </c>
      <c r="C68" s="55" t="s">
        <v>189</v>
      </c>
      <c r="D68" s="54" t="s">
        <v>190</v>
      </c>
      <c r="E68" s="51" t="s">
        <v>1035</v>
      </c>
      <c r="F68" s="91">
        <v>420714</v>
      </c>
      <c r="G68" s="70"/>
      <c r="H68" s="72"/>
      <c r="I68" s="52">
        <f>Tabla3[[#This Row],[VALOR UNITARIO OFERTADO SIN IMPUESTO]]*Tabla3[[#This Row],[DÍAS]]*Tabla3[[#This Row],[CANTIDAD]]</f>
        <v>0</v>
      </c>
      <c r="J68" s="52">
        <f>Tabla3[[#This Row],[VALOR TOTAL SIN IMPUESTO]]*0.19</f>
        <v>0</v>
      </c>
      <c r="K68" s="52"/>
      <c r="L68" s="52">
        <f>Tabla3[[#This Row],[VALOR TOTAL SIN IMPUESTO]]+Tabla3[[#This Row],[IVA]]+Tabla3[[#This Row],[IMPOCONSUMO]]</f>
        <v>0</v>
      </c>
      <c r="M68" s="83"/>
    </row>
    <row r="69" spans="1:13" ht="144" hidden="1" x14ac:dyDescent="0.3">
      <c r="A69" s="53">
        <v>68</v>
      </c>
      <c r="B69" s="54" t="s">
        <v>14</v>
      </c>
      <c r="C69" s="55" t="s">
        <v>189</v>
      </c>
      <c r="D69" s="54" t="s">
        <v>190</v>
      </c>
      <c r="E69" s="51" t="s">
        <v>1036</v>
      </c>
      <c r="F69" s="91">
        <v>457887</v>
      </c>
      <c r="G69" s="70"/>
      <c r="H69" s="72"/>
      <c r="I69" s="52">
        <f>Tabla3[[#This Row],[VALOR UNITARIO OFERTADO SIN IMPUESTO]]*Tabla3[[#This Row],[DÍAS]]*Tabla3[[#This Row],[CANTIDAD]]</f>
        <v>0</v>
      </c>
      <c r="J69" s="52">
        <f>Tabla3[[#This Row],[VALOR TOTAL SIN IMPUESTO]]*0.19</f>
        <v>0</v>
      </c>
      <c r="K69" s="52"/>
      <c r="L69" s="52">
        <f>Tabla3[[#This Row],[VALOR TOTAL SIN IMPUESTO]]+Tabla3[[#This Row],[IVA]]+Tabla3[[#This Row],[IMPOCONSUMO]]</f>
        <v>0</v>
      </c>
      <c r="M69" s="83"/>
    </row>
    <row r="70" spans="1:13" ht="144" hidden="1" x14ac:dyDescent="0.3">
      <c r="A70" s="53">
        <v>69</v>
      </c>
      <c r="B70" s="54" t="s">
        <v>14</v>
      </c>
      <c r="C70" s="55" t="s">
        <v>189</v>
      </c>
      <c r="D70" s="54" t="s">
        <v>190</v>
      </c>
      <c r="E70" s="51" t="s">
        <v>1033</v>
      </c>
      <c r="F70" s="91">
        <v>643556</v>
      </c>
      <c r="G70" s="70"/>
      <c r="H70" s="72"/>
      <c r="I70" s="52">
        <f>Tabla3[[#This Row],[VALOR UNITARIO OFERTADO SIN IMPUESTO]]*Tabla3[[#This Row],[DÍAS]]*Tabla3[[#This Row],[CANTIDAD]]</f>
        <v>0</v>
      </c>
      <c r="J70" s="52">
        <f>Tabla3[[#This Row],[VALOR TOTAL SIN IMPUESTO]]*0.19</f>
        <v>0</v>
      </c>
      <c r="K70" s="52"/>
      <c r="L70" s="52">
        <f>Tabla3[[#This Row],[VALOR TOTAL SIN IMPUESTO]]+Tabla3[[#This Row],[IVA]]+Tabla3[[#This Row],[IMPOCONSUMO]]</f>
        <v>0</v>
      </c>
      <c r="M70" s="83"/>
    </row>
    <row r="71" spans="1:13" ht="43.2" hidden="1" x14ac:dyDescent="0.3">
      <c r="A71" s="53">
        <v>70</v>
      </c>
      <c r="B71" s="54" t="s">
        <v>14</v>
      </c>
      <c r="C71" s="55" t="s">
        <v>191</v>
      </c>
      <c r="D71" s="54" t="s">
        <v>192</v>
      </c>
      <c r="E71" s="51" t="s">
        <v>1051</v>
      </c>
      <c r="F71" s="91">
        <v>679374</v>
      </c>
      <c r="G71" s="70"/>
      <c r="H71" s="72"/>
      <c r="I71" s="52">
        <f>Tabla3[[#This Row],[VALOR UNITARIO OFERTADO SIN IMPUESTO]]*Tabla3[[#This Row],[DÍAS]]*Tabla3[[#This Row],[CANTIDAD]]</f>
        <v>0</v>
      </c>
      <c r="J71" s="52">
        <f>Tabla3[[#This Row],[VALOR TOTAL SIN IMPUESTO]]*0.19</f>
        <v>0</v>
      </c>
      <c r="K71" s="52"/>
      <c r="L71" s="52">
        <f>Tabla3[[#This Row],[VALOR TOTAL SIN IMPUESTO]]+Tabla3[[#This Row],[IVA]]+Tabla3[[#This Row],[IMPOCONSUMO]]</f>
        <v>0</v>
      </c>
      <c r="M71" s="83"/>
    </row>
    <row r="72" spans="1:13" ht="57.6" hidden="1" x14ac:dyDescent="0.3">
      <c r="A72" s="53">
        <v>71</v>
      </c>
      <c r="B72" s="54" t="s">
        <v>14</v>
      </c>
      <c r="C72" s="55" t="s">
        <v>193</v>
      </c>
      <c r="D72" s="54" t="s">
        <v>194</v>
      </c>
      <c r="E72" s="51" t="s">
        <v>1040</v>
      </c>
      <c r="F72" s="91">
        <v>180560</v>
      </c>
      <c r="G72" s="70"/>
      <c r="H72" s="72"/>
      <c r="I72" s="52">
        <f>Tabla3[[#This Row],[VALOR UNITARIO OFERTADO SIN IMPUESTO]]*Tabla3[[#This Row],[DÍAS]]*Tabla3[[#This Row],[CANTIDAD]]</f>
        <v>0</v>
      </c>
      <c r="J72" s="52"/>
      <c r="K72" s="52">
        <f>Tabla3[[#This Row],[VALOR TOTAL SIN IMPUESTO]]*0.08</f>
        <v>0</v>
      </c>
      <c r="L72" s="52">
        <f>Tabla3[[#This Row],[VALOR TOTAL SIN IMPUESTO]]+Tabla3[[#This Row],[IVA]]+Tabla3[[#This Row],[IMPOCONSUMO]]</f>
        <v>0</v>
      </c>
      <c r="M72" s="83"/>
    </row>
    <row r="73" spans="1:13" ht="57.6" hidden="1" x14ac:dyDescent="0.3">
      <c r="A73" s="53">
        <v>72</v>
      </c>
      <c r="B73" s="54" t="s">
        <v>14</v>
      </c>
      <c r="C73" s="55" t="s">
        <v>193</v>
      </c>
      <c r="D73" s="54" t="s">
        <v>194</v>
      </c>
      <c r="E73" s="51" t="s">
        <v>1041</v>
      </c>
      <c r="F73" s="91">
        <v>221230</v>
      </c>
      <c r="G73" s="70"/>
      <c r="H73" s="72"/>
      <c r="I73" s="52">
        <f>Tabla3[[#This Row],[VALOR UNITARIO OFERTADO SIN IMPUESTO]]*Tabla3[[#This Row],[DÍAS]]*Tabla3[[#This Row],[CANTIDAD]]</f>
        <v>0</v>
      </c>
      <c r="J73" s="52"/>
      <c r="K73" s="52">
        <f>Tabla3[[#This Row],[VALOR TOTAL SIN IMPUESTO]]*0.08</f>
        <v>0</v>
      </c>
      <c r="L73" s="52">
        <f>Tabla3[[#This Row],[VALOR TOTAL SIN IMPUESTO]]+Tabla3[[#This Row],[IVA]]+Tabla3[[#This Row],[IMPOCONSUMO]]</f>
        <v>0</v>
      </c>
      <c r="M73" s="83"/>
    </row>
    <row r="74" spans="1:13" ht="57.6" hidden="1" x14ac:dyDescent="0.3">
      <c r="A74" s="53">
        <v>73</v>
      </c>
      <c r="B74" s="54" t="s">
        <v>14</v>
      </c>
      <c r="C74" s="55" t="s">
        <v>193</v>
      </c>
      <c r="D74" s="54" t="s">
        <v>194</v>
      </c>
      <c r="E74" s="51" t="s">
        <v>1042</v>
      </c>
      <c r="F74" s="91">
        <v>225959</v>
      </c>
      <c r="G74" s="70"/>
      <c r="H74" s="72"/>
      <c r="I74" s="52">
        <f>Tabla3[[#This Row],[VALOR UNITARIO OFERTADO SIN IMPUESTO]]*Tabla3[[#This Row],[DÍAS]]*Tabla3[[#This Row],[CANTIDAD]]</f>
        <v>0</v>
      </c>
      <c r="J74" s="52"/>
      <c r="K74" s="52">
        <f>Tabla3[[#This Row],[VALOR TOTAL SIN IMPUESTO]]*0.08</f>
        <v>0</v>
      </c>
      <c r="L74" s="52">
        <f>Tabla3[[#This Row],[VALOR TOTAL SIN IMPUESTO]]+Tabla3[[#This Row],[IVA]]+Tabla3[[#This Row],[IMPOCONSUMO]]</f>
        <v>0</v>
      </c>
      <c r="M74" s="83"/>
    </row>
    <row r="75" spans="1:13" ht="57.6" hidden="1" x14ac:dyDescent="0.3">
      <c r="A75" s="53">
        <v>74</v>
      </c>
      <c r="B75" s="54" t="s">
        <v>14</v>
      </c>
      <c r="C75" s="55" t="s">
        <v>193</v>
      </c>
      <c r="D75" s="54" t="s">
        <v>194</v>
      </c>
      <c r="E75" s="51" t="s">
        <v>1043</v>
      </c>
      <c r="F75" s="91">
        <v>188533</v>
      </c>
      <c r="G75" s="70"/>
      <c r="H75" s="72"/>
      <c r="I75" s="52">
        <f>Tabla3[[#This Row],[VALOR UNITARIO OFERTADO SIN IMPUESTO]]*Tabla3[[#This Row],[DÍAS]]*Tabla3[[#This Row],[CANTIDAD]]</f>
        <v>0</v>
      </c>
      <c r="J75" s="52"/>
      <c r="K75" s="52">
        <f>Tabla3[[#This Row],[VALOR TOTAL SIN IMPUESTO]]*0.08</f>
        <v>0</v>
      </c>
      <c r="L75" s="52">
        <f>Tabla3[[#This Row],[VALOR TOTAL SIN IMPUESTO]]+Tabla3[[#This Row],[IVA]]+Tabla3[[#This Row],[IMPOCONSUMO]]</f>
        <v>0</v>
      </c>
      <c r="M75" s="83"/>
    </row>
    <row r="76" spans="1:13" ht="144" hidden="1" x14ac:dyDescent="0.3">
      <c r="A76" s="53">
        <v>75</v>
      </c>
      <c r="B76" s="54" t="s">
        <v>14</v>
      </c>
      <c r="C76" s="55" t="s">
        <v>195</v>
      </c>
      <c r="D76" s="54" t="s">
        <v>196</v>
      </c>
      <c r="E76" s="51" t="s">
        <v>18</v>
      </c>
      <c r="F76" s="91">
        <v>252058</v>
      </c>
      <c r="G76" s="70"/>
      <c r="H76" s="72"/>
      <c r="I76" s="52">
        <f>Tabla3[[#This Row],[VALOR UNITARIO OFERTADO SIN IMPUESTO]]*Tabla3[[#This Row],[DÍAS]]*Tabla3[[#This Row],[CANTIDAD]]</f>
        <v>0</v>
      </c>
      <c r="J76" s="52">
        <f>Tabla3[[#This Row],[VALOR TOTAL SIN IMPUESTO]]*0.19</f>
        <v>0</v>
      </c>
      <c r="K76" s="52"/>
      <c r="L76" s="52">
        <f>Tabla3[[#This Row],[VALOR TOTAL SIN IMPUESTO]]+Tabla3[[#This Row],[IVA]]+Tabla3[[#This Row],[IMPOCONSUMO]]</f>
        <v>0</v>
      </c>
      <c r="M76" s="83"/>
    </row>
    <row r="77" spans="1:13" ht="144" x14ac:dyDescent="0.3">
      <c r="A77" s="53">
        <v>76</v>
      </c>
      <c r="B77" s="54" t="s">
        <v>14</v>
      </c>
      <c r="C77" s="55" t="s">
        <v>195</v>
      </c>
      <c r="D77" s="54" t="s">
        <v>196</v>
      </c>
      <c r="E77" s="51" t="s">
        <v>1034</v>
      </c>
      <c r="F77" s="91">
        <v>270891</v>
      </c>
      <c r="G77" s="70">
        <v>1</v>
      </c>
      <c r="H77" s="72">
        <v>2</v>
      </c>
      <c r="I77" s="52">
        <f>Tabla3[[#This Row],[VALOR UNITARIO OFERTADO SIN IMPUESTO]]*Tabla3[[#This Row],[DÍAS]]*Tabla3[[#This Row],[CANTIDAD]]</f>
        <v>541782</v>
      </c>
      <c r="J77" s="52">
        <f>Tabla3[[#This Row],[VALOR TOTAL SIN IMPUESTO]]*0.19</f>
        <v>102938.58</v>
      </c>
      <c r="K77" s="52"/>
      <c r="L77" s="52">
        <f>Tabla3[[#This Row],[VALOR TOTAL SIN IMPUESTO]]+Tabla3[[#This Row],[IVA]]+Tabla3[[#This Row],[IMPOCONSUMO]]</f>
        <v>644720.57999999996</v>
      </c>
      <c r="M77" s="83"/>
    </row>
    <row r="78" spans="1:13" ht="144" hidden="1" x14ac:dyDescent="0.3">
      <c r="A78" s="53">
        <v>77</v>
      </c>
      <c r="B78" s="54" t="s">
        <v>14</v>
      </c>
      <c r="C78" s="55" t="s">
        <v>195</v>
      </c>
      <c r="D78" s="54" t="s">
        <v>196</v>
      </c>
      <c r="E78" s="51" t="s">
        <v>1035</v>
      </c>
      <c r="F78" s="91">
        <v>297127</v>
      </c>
      <c r="G78" s="70"/>
      <c r="H78" s="72"/>
      <c r="I78" s="52">
        <f>Tabla3[[#This Row],[VALOR UNITARIO OFERTADO SIN IMPUESTO]]*Tabla3[[#This Row],[DÍAS]]*Tabla3[[#This Row],[CANTIDAD]]</f>
        <v>0</v>
      </c>
      <c r="J78" s="52">
        <f>Tabla3[[#This Row],[VALOR TOTAL SIN IMPUESTO]]*0.19</f>
        <v>0</v>
      </c>
      <c r="K78" s="52"/>
      <c r="L78" s="52">
        <f>Tabla3[[#This Row],[VALOR TOTAL SIN IMPUESTO]]+Tabla3[[#This Row],[IVA]]+Tabla3[[#This Row],[IMPOCONSUMO]]</f>
        <v>0</v>
      </c>
      <c r="M78" s="83"/>
    </row>
    <row r="79" spans="1:13" ht="144" hidden="1" x14ac:dyDescent="0.3">
      <c r="A79" s="53">
        <v>78</v>
      </c>
      <c r="B79" s="54" t="s">
        <v>14</v>
      </c>
      <c r="C79" s="55" t="s">
        <v>195</v>
      </c>
      <c r="D79" s="54" t="s">
        <v>196</v>
      </c>
      <c r="E79" s="51" t="s">
        <v>1036</v>
      </c>
      <c r="F79" s="91">
        <v>327500</v>
      </c>
      <c r="G79" s="70"/>
      <c r="H79" s="72"/>
      <c r="I79" s="52">
        <f>Tabla3[[#This Row],[VALOR UNITARIO OFERTADO SIN IMPUESTO]]*Tabla3[[#This Row],[DÍAS]]*Tabla3[[#This Row],[CANTIDAD]]</f>
        <v>0</v>
      </c>
      <c r="J79" s="52">
        <f>Tabla3[[#This Row],[VALOR TOTAL SIN IMPUESTO]]*0.19</f>
        <v>0</v>
      </c>
      <c r="K79" s="52"/>
      <c r="L79" s="52">
        <f>Tabla3[[#This Row],[VALOR TOTAL SIN IMPUESTO]]+Tabla3[[#This Row],[IVA]]+Tabla3[[#This Row],[IMPOCONSUMO]]</f>
        <v>0</v>
      </c>
      <c r="M79" s="83"/>
    </row>
    <row r="80" spans="1:13" ht="144" hidden="1" x14ac:dyDescent="0.3">
      <c r="A80" s="53">
        <v>79</v>
      </c>
      <c r="B80" s="54" t="s">
        <v>14</v>
      </c>
      <c r="C80" s="55" t="s">
        <v>195</v>
      </c>
      <c r="D80" s="54" t="s">
        <v>196</v>
      </c>
      <c r="E80" s="51" t="s">
        <v>17</v>
      </c>
      <c r="F80" s="91">
        <v>175373</v>
      </c>
      <c r="G80" s="70"/>
      <c r="H80" s="72"/>
      <c r="I80" s="52">
        <f>Tabla3[[#This Row],[VALOR UNITARIO OFERTADO SIN IMPUESTO]]*Tabla3[[#This Row],[DÍAS]]*Tabla3[[#This Row],[CANTIDAD]]</f>
        <v>0</v>
      </c>
      <c r="J80" s="52">
        <f>Tabla3[[#This Row],[VALOR TOTAL SIN IMPUESTO]]*0.19</f>
        <v>0</v>
      </c>
      <c r="K80" s="52"/>
      <c r="L80" s="52">
        <f>Tabla3[[#This Row],[VALOR TOTAL SIN IMPUESTO]]+Tabla3[[#This Row],[IVA]]+Tabla3[[#This Row],[IMPOCONSUMO]]</f>
        <v>0</v>
      </c>
      <c r="M80" s="83"/>
    </row>
    <row r="81" spans="1:13" ht="144" hidden="1" x14ac:dyDescent="0.3">
      <c r="A81" s="53">
        <v>80</v>
      </c>
      <c r="B81" s="54" t="s">
        <v>14</v>
      </c>
      <c r="C81" s="55" t="s">
        <v>195</v>
      </c>
      <c r="D81" s="54" t="s">
        <v>196</v>
      </c>
      <c r="E81" s="51" t="s">
        <v>1037</v>
      </c>
      <c r="F81" s="91">
        <v>199456</v>
      </c>
      <c r="G81" s="70"/>
      <c r="H81" s="72"/>
      <c r="I81" s="52">
        <f>Tabla3[[#This Row],[VALOR UNITARIO OFERTADO SIN IMPUESTO]]*Tabla3[[#This Row],[DÍAS]]*Tabla3[[#This Row],[CANTIDAD]]</f>
        <v>0</v>
      </c>
      <c r="J81" s="52">
        <f>Tabla3[[#This Row],[VALOR TOTAL SIN IMPUESTO]]*0.19</f>
        <v>0</v>
      </c>
      <c r="K81" s="52"/>
      <c r="L81" s="52">
        <f>Tabla3[[#This Row],[VALOR TOTAL SIN IMPUESTO]]+Tabla3[[#This Row],[IVA]]+Tabla3[[#This Row],[IMPOCONSUMO]]</f>
        <v>0</v>
      </c>
      <c r="M81" s="83"/>
    </row>
    <row r="82" spans="1:13" ht="144" hidden="1" x14ac:dyDescent="0.3">
      <c r="A82" s="53">
        <v>81</v>
      </c>
      <c r="B82" s="54" t="s">
        <v>14</v>
      </c>
      <c r="C82" s="55" t="s">
        <v>195</v>
      </c>
      <c r="D82" s="54" t="s">
        <v>196</v>
      </c>
      <c r="E82" s="51" t="s">
        <v>1038</v>
      </c>
      <c r="F82" s="91">
        <v>210749</v>
      </c>
      <c r="G82" s="70"/>
      <c r="H82" s="72"/>
      <c r="I82" s="52">
        <f>Tabla3[[#This Row],[VALOR UNITARIO OFERTADO SIN IMPUESTO]]*Tabla3[[#This Row],[DÍAS]]*Tabla3[[#This Row],[CANTIDAD]]</f>
        <v>0</v>
      </c>
      <c r="J82" s="52">
        <f>Tabla3[[#This Row],[VALOR TOTAL SIN IMPUESTO]]*0.19</f>
        <v>0</v>
      </c>
      <c r="K82" s="52"/>
      <c r="L82" s="52">
        <f>Tabla3[[#This Row],[VALOR TOTAL SIN IMPUESTO]]+Tabla3[[#This Row],[IVA]]+Tabla3[[#This Row],[IMPOCONSUMO]]</f>
        <v>0</v>
      </c>
      <c r="M82" s="83"/>
    </row>
    <row r="83" spans="1:13" ht="144" hidden="1" x14ac:dyDescent="0.3">
      <c r="A83" s="53">
        <v>82</v>
      </c>
      <c r="B83" s="54" t="s">
        <v>14</v>
      </c>
      <c r="C83" s="55" t="s">
        <v>195</v>
      </c>
      <c r="D83" s="54" t="s">
        <v>196</v>
      </c>
      <c r="E83" s="51" t="s">
        <v>1039</v>
      </c>
      <c r="F83" s="91">
        <v>228896</v>
      </c>
      <c r="G83" s="70"/>
      <c r="H83" s="72"/>
      <c r="I83" s="52">
        <f>Tabla3[[#This Row],[VALOR UNITARIO OFERTADO SIN IMPUESTO]]*Tabla3[[#This Row],[DÍAS]]*Tabla3[[#This Row],[CANTIDAD]]</f>
        <v>0</v>
      </c>
      <c r="J83" s="52">
        <f>Tabla3[[#This Row],[VALOR TOTAL SIN IMPUESTO]]*0.19</f>
        <v>0</v>
      </c>
      <c r="K83" s="52"/>
      <c r="L83" s="52">
        <f>Tabla3[[#This Row],[VALOR TOTAL SIN IMPUESTO]]+Tabla3[[#This Row],[IVA]]+Tabla3[[#This Row],[IMPOCONSUMO]]</f>
        <v>0</v>
      </c>
      <c r="M83" s="83"/>
    </row>
    <row r="84" spans="1:13" ht="144" hidden="1" x14ac:dyDescent="0.3">
      <c r="A84" s="53">
        <v>83</v>
      </c>
      <c r="B84" s="54" t="s">
        <v>14</v>
      </c>
      <c r="C84" s="55" t="s">
        <v>197</v>
      </c>
      <c r="D84" s="54" t="s">
        <v>198</v>
      </c>
      <c r="E84" s="51" t="s">
        <v>18</v>
      </c>
      <c r="F84" s="91">
        <v>196634</v>
      </c>
      <c r="G84" s="70"/>
      <c r="H84" s="72"/>
      <c r="I84" s="52">
        <f>Tabla3[[#This Row],[VALOR UNITARIO OFERTADO SIN IMPUESTO]]*Tabla3[[#This Row],[DÍAS]]*Tabla3[[#This Row],[CANTIDAD]]</f>
        <v>0</v>
      </c>
      <c r="J84" s="52">
        <f>Tabla3[[#This Row],[VALOR TOTAL SIN IMPUESTO]]*0.19</f>
        <v>0</v>
      </c>
      <c r="K84" s="52"/>
      <c r="L84" s="52">
        <f>Tabla3[[#This Row],[VALOR TOTAL SIN IMPUESTO]]+Tabla3[[#This Row],[IVA]]+Tabla3[[#This Row],[IMPOCONSUMO]]</f>
        <v>0</v>
      </c>
      <c r="M84" s="83"/>
    </row>
    <row r="85" spans="1:13" ht="144" hidden="1" x14ac:dyDescent="0.3">
      <c r="A85" s="53">
        <v>84</v>
      </c>
      <c r="B85" s="54" t="s">
        <v>14</v>
      </c>
      <c r="C85" s="55" t="s">
        <v>197</v>
      </c>
      <c r="D85" s="54" t="s">
        <v>198</v>
      </c>
      <c r="E85" s="51" t="s">
        <v>1034</v>
      </c>
      <c r="F85" s="91">
        <v>223477</v>
      </c>
      <c r="G85" s="70"/>
      <c r="H85" s="72"/>
      <c r="I85" s="52">
        <f>Tabla3[[#This Row],[VALOR UNITARIO OFERTADO SIN IMPUESTO]]*Tabla3[[#This Row],[DÍAS]]*Tabla3[[#This Row],[CANTIDAD]]</f>
        <v>0</v>
      </c>
      <c r="J85" s="52">
        <f>Tabla3[[#This Row],[VALOR TOTAL SIN IMPUESTO]]*0.19</f>
        <v>0</v>
      </c>
      <c r="K85" s="52"/>
      <c r="L85" s="52">
        <f>Tabla3[[#This Row],[VALOR TOTAL SIN IMPUESTO]]+Tabla3[[#This Row],[IVA]]+Tabla3[[#This Row],[IMPOCONSUMO]]</f>
        <v>0</v>
      </c>
      <c r="M85" s="83"/>
    </row>
    <row r="86" spans="1:13" ht="144" hidden="1" x14ac:dyDescent="0.3">
      <c r="A86" s="53">
        <v>85</v>
      </c>
      <c r="B86" s="54" t="s">
        <v>14</v>
      </c>
      <c r="C86" s="55" t="s">
        <v>197</v>
      </c>
      <c r="D86" s="54" t="s">
        <v>198</v>
      </c>
      <c r="E86" s="51" t="s">
        <v>1035</v>
      </c>
      <c r="F86" s="91">
        <v>228445</v>
      </c>
      <c r="G86" s="70"/>
      <c r="H86" s="72"/>
      <c r="I86" s="52">
        <f>Tabla3[[#This Row],[VALOR UNITARIO OFERTADO SIN IMPUESTO]]*Tabla3[[#This Row],[DÍAS]]*Tabla3[[#This Row],[CANTIDAD]]</f>
        <v>0</v>
      </c>
      <c r="J86" s="52">
        <f>Tabla3[[#This Row],[VALOR TOTAL SIN IMPUESTO]]*0.19</f>
        <v>0</v>
      </c>
      <c r="K86" s="52"/>
      <c r="L86" s="52">
        <f>Tabla3[[#This Row],[VALOR TOTAL SIN IMPUESTO]]+Tabla3[[#This Row],[IVA]]+Tabla3[[#This Row],[IMPOCONSUMO]]</f>
        <v>0</v>
      </c>
      <c r="M86" s="83"/>
    </row>
    <row r="87" spans="1:13" ht="144" hidden="1" x14ac:dyDescent="0.3">
      <c r="A87" s="53">
        <v>86</v>
      </c>
      <c r="B87" s="54" t="s">
        <v>14</v>
      </c>
      <c r="C87" s="55" t="s">
        <v>197</v>
      </c>
      <c r="D87" s="54" t="s">
        <v>198</v>
      </c>
      <c r="E87" s="51" t="s">
        <v>1036</v>
      </c>
      <c r="F87" s="91">
        <v>256520</v>
      </c>
      <c r="G87" s="70"/>
      <c r="H87" s="72"/>
      <c r="I87" s="52">
        <f>Tabla3[[#This Row],[VALOR UNITARIO OFERTADO SIN IMPUESTO]]*Tabla3[[#This Row],[DÍAS]]*Tabla3[[#This Row],[CANTIDAD]]</f>
        <v>0</v>
      </c>
      <c r="J87" s="52">
        <f>Tabla3[[#This Row],[VALOR TOTAL SIN IMPUESTO]]*0.19</f>
        <v>0</v>
      </c>
      <c r="K87" s="52"/>
      <c r="L87" s="52">
        <f>Tabla3[[#This Row],[VALOR TOTAL SIN IMPUESTO]]+Tabla3[[#This Row],[IVA]]+Tabla3[[#This Row],[IMPOCONSUMO]]</f>
        <v>0</v>
      </c>
      <c r="M87" s="83"/>
    </row>
    <row r="88" spans="1:13" ht="144" x14ac:dyDescent="0.3">
      <c r="A88" s="53">
        <v>87</v>
      </c>
      <c r="B88" s="54" t="s">
        <v>14</v>
      </c>
      <c r="C88" s="55" t="s">
        <v>197</v>
      </c>
      <c r="D88" s="54" t="s">
        <v>198</v>
      </c>
      <c r="E88" s="51" t="s">
        <v>17</v>
      </c>
      <c r="F88" s="91">
        <v>178095</v>
      </c>
      <c r="G88" s="70">
        <v>1</v>
      </c>
      <c r="H88" s="72">
        <v>2</v>
      </c>
      <c r="I88" s="52">
        <f>Tabla3[[#This Row],[VALOR UNITARIO OFERTADO SIN IMPUESTO]]*Tabla3[[#This Row],[DÍAS]]*Tabla3[[#This Row],[CANTIDAD]]</f>
        <v>356190</v>
      </c>
      <c r="J88" s="52">
        <f>Tabla3[[#This Row],[VALOR TOTAL SIN IMPUESTO]]*0.19</f>
        <v>67676.100000000006</v>
      </c>
      <c r="K88" s="52"/>
      <c r="L88" s="52">
        <f>Tabla3[[#This Row],[VALOR TOTAL SIN IMPUESTO]]+Tabla3[[#This Row],[IVA]]+Tabla3[[#This Row],[IMPOCONSUMO]]</f>
        <v>423866.1</v>
      </c>
      <c r="M88" s="83" t="s">
        <v>1116</v>
      </c>
    </row>
    <row r="89" spans="1:13" ht="144" hidden="1" x14ac:dyDescent="0.3">
      <c r="A89" s="53">
        <v>88</v>
      </c>
      <c r="B89" s="54" t="s">
        <v>14</v>
      </c>
      <c r="C89" s="55" t="s">
        <v>197</v>
      </c>
      <c r="D89" s="54" t="s">
        <v>198</v>
      </c>
      <c r="E89" s="51" t="s">
        <v>1037</v>
      </c>
      <c r="F89" s="91">
        <v>202093</v>
      </c>
      <c r="G89" s="70"/>
      <c r="H89" s="72"/>
      <c r="I89" s="52">
        <f>Tabla3[[#This Row],[VALOR UNITARIO OFERTADO SIN IMPUESTO]]*Tabla3[[#This Row],[DÍAS]]*Tabla3[[#This Row],[CANTIDAD]]</f>
        <v>0</v>
      </c>
      <c r="J89" s="52">
        <f>Tabla3[[#This Row],[VALOR TOTAL SIN IMPUESTO]]*0.19</f>
        <v>0</v>
      </c>
      <c r="K89" s="52"/>
      <c r="L89" s="52">
        <f>Tabla3[[#This Row],[VALOR TOTAL SIN IMPUESTO]]+Tabla3[[#This Row],[IVA]]+Tabla3[[#This Row],[IMPOCONSUMO]]</f>
        <v>0</v>
      </c>
      <c r="M89" s="83"/>
    </row>
    <row r="90" spans="1:13" ht="144" hidden="1" x14ac:dyDescent="0.3">
      <c r="A90" s="53">
        <v>89</v>
      </c>
      <c r="B90" s="54" t="s">
        <v>14</v>
      </c>
      <c r="C90" s="55" t="s">
        <v>197</v>
      </c>
      <c r="D90" s="54" t="s">
        <v>198</v>
      </c>
      <c r="E90" s="51" t="s">
        <v>1038</v>
      </c>
      <c r="F90" s="91">
        <v>227595</v>
      </c>
      <c r="G90" s="70"/>
      <c r="H90" s="72"/>
      <c r="I90" s="52">
        <f>Tabla3[[#This Row],[VALOR UNITARIO OFERTADO SIN IMPUESTO]]*Tabla3[[#This Row],[DÍAS]]*Tabla3[[#This Row],[CANTIDAD]]</f>
        <v>0</v>
      </c>
      <c r="J90" s="52">
        <f>Tabla3[[#This Row],[VALOR TOTAL SIN IMPUESTO]]*0.19</f>
        <v>0</v>
      </c>
      <c r="K90" s="52"/>
      <c r="L90" s="52">
        <f>Tabla3[[#This Row],[VALOR TOTAL SIN IMPUESTO]]+Tabla3[[#This Row],[IVA]]+Tabla3[[#This Row],[IMPOCONSUMO]]</f>
        <v>0</v>
      </c>
      <c r="M90" s="83"/>
    </row>
    <row r="91" spans="1:13" ht="144" hidden="1" x14ac:dyDescent="0.3">
      <c r="A91" s="53">
        <v>90</v>
      </c>
      <c r="B91" s="54" t="s">
        <v>14</v>
      </c>
      <c r="C91" s="55" t="s">
        <v>197</v>
      </c>
      <c r="D91" s="54" t="s">
        <v>198</v>
      </c>
      <c r="E91" s="51" t="s">
        <v>1039</v>
      </c>
      <c r="F91" s="91">
        <v>258959</v>
      </c>
      <c r="G91" s="70"/>
      <c r="H91" s="72"/>
      <c r="I91" s="52">
        <f>Tabla3[[#This Row],[VALOR UNITARIO OFERTADO SIN IMPUESTO]]*Tabla3[[#This Row],[DÍAS]]*Tabla3[[#This Row],[CANTIDAD]]</f>
        <v>0</v>
      </c>
      <c r="J91" s="52">
        <f>Tabla3[[#This Row],[VALOR TOTAL SIN IMPUESTO]]*0.19</f>
        <v>0</v>
      </c>
      <c r="K91" s="52"/>
      <c r="L91" s="52">
        <f>Tabla3[[#This Row],[VALOR TOTAL SIN IMPUESTO]]+Tabla3[[#This Row],[IVA]]+Tabla3[[#This Row],[IMPOCONSUMO]]</f>
        <v>0</v>
      </c>
      <c r="M91" s="83"/>
    </row>
    <row r="92" spans="1:13" ht="144" hidden="1" x14ac:dyDescent="0.3">
      <c r="A92" s="53">
        <v>91</v>
      </c>
      <c r="B92" s="54" t="s">
        <v>14</v>
      </c>
      <c r="C92" s="55" t="s">
        <v>197</v>
      </c>
      <c r="D92" s="54" t="s">
        <v>198</v>
      </c>
      <c r="E92" s="51" t="s">
        <v>1040</v>
      </c>
      <c r="F92" s="91">
        <v>152233</v>
      </c>
      <c r="G92" s="70"/>
      <c r="H92" s="72"/>
      <c r="I92" s="52">
        <f>Tabla3[[#This Row],[VALOR UNITARIO OFERTADO SIN IMPUESTO]]*Tabla3[[#This Row],[DÍAS]]*Tabla3[[#This Row],[CANTIDAD]]</f>
        <v>0</v>
      </c>
      <c r="J92" s="52">
        <f>Tabla3[[#This Row],[VALOR TOTAL SIN IMPUESTO]]*0.19</f>
        <v>0</v>
      </c>
      <c r="K92" s="52"/>
      <c r="L92" s="52">
        <f>Tabla3[[#This Row],[VALOR TOTAL SIN IMPUESTO]]+Tabla3[[#This Row],[IVA]]+Tabla3[[#This Row],[IMPOCONSUMO]]</f>
        <v>0</v>
      </c>
      <c r="M92" s="83"/>
    </row>
    <row r="93" spans="1:13" ht="144" hidden="1" x14ac:dyDescent="0.3">
      <c r="A93" s="53">
        <v>92</v>
      </c>
      <c r="B93" s="54" t="s">
        <v>14</v>
      </c>
      <c r="C93" s="55" t="s">
        <v>197</v>
      </c>
      <c r="D93" s="54" t="s">
        <v>198</v>
      </c>
      <c r="E93" s="51" t="s">
        <v>1041</v>
      </c>
      <c r="F93" s="91">
        <v>167630</v>
      </c>
      <c r="G93" s="70"/>
      <c r="H93" s="72"/>
      <c r="I93" s="52">
        <f>Tabla3[[#This Row],[VALOR UNITARIO OFERTADO SIN IMPUESTO]]*Tabla3[[#This Row],[DÍAS]]*Tabla3[[#This Row],[CANTIDAD]]</f>
        <v>0</v>
      </c>
      <c r="J93" s="52">
        <f>Tabla3[[#This Row],[VALOR TOTAL SIN IMPUESTO]]*0.19</f>
        <v>0</v>
      </c>
      <c r="K93" s="52"/>
      <c r="L93" s="52">
        <f>Tabla3[[#This Row],[VALOR TOTAL SIN IMPUESTO]]+Tabla3[[#This Row],[IVA]]+Tabla3[[#This Row],[IMPOCONSUMO]]</f>
        <v>0</v>
      </c>
      <c r="M93" s="83"/>
    </row>
    <row r="94" spans="1:13" ht="144" hidden="1" x14ac:dyDescent="0.3">
      <c r="A94" s="53">
        <v>93</v>
      </c>
      <c r="B94" s="54" t="s">
        <v>14</v>
      </c>
      <c r="C94" s="55" t="s">
        <v>197</v>
      </c>
      <c r="D94" s="54" t="s">
        <v>198</v>
      </c>
      <c r="E94" s="51" t="s">
        <v>1042</v>
      </c>
      <c r="F94" s="91">
        <v>184121</v>
      </c>
      <c r="G94" s="70"/>
      <c r="H94" s="72"/>
      <c r="I94" s="52">
        <f>Tabla3[[#This Row],[VALOR UNITARIO OFERTADO SIN IMPUESTO]]*Tabla3[[#This Row],[DÍAS]]*Tabla3[[#This Row],[CANTIDAD]]</f>
        <v>0</v>
      </c>
      <c r="J94" s="52">
        <f>Tabla3[[#This Row],[VALOR TOTAL SIN IMPUESTO]]*0.19</f>
        <v>0</v>
      </c>
      <c r="K94" s="52"/>
      <c r="L94" s="52">
        <f>Tabla3[[#This Row],[VALOR TOTAL SIN IMPUESTO]]+Tabla3[[#This Row],[IVA]]+Tabla3[[#This Row],[IMPOCONSUMO]]</f>
        <v>0</v>
      </c>
      <c r="M94" s="83"/>
    </row>
    <row r="95" spans="1:13" ht="144" hidden="1" x14ac:dyDescent="0.3">
      <c r="A95" s="53">
        <v>94</v>
      </c>
      <c r="B95" s="54" t="s">
        <v>14</v>
      </c>
      <c r="C95" s="55" t="s">
        <v>197</v>
      </c>
      <c r="D95" s="54" t="s">
        <v>198</v>
      </c>
      <c r="E95" s="51" t="s">
        <v>1043</v>
      </c>
      <c r="F95" s="91">
        <v>196697</v>
      </c>
      <c r="G95" s="70"/>
      <c r="H95" s="72"/>
      <c r="I95" s="52">
        <f>Tabla3[[#This Row],[VALOR UNITARIO OFERTADO SIN IMPUESTO]]*Tabla3[[#This Row],[DÍAS]]*Tabla3[[#This Row],[CANTIDAD]]</f>
        <v>0</v>
      </c>
      <c r="J95" s="52">
        <f>Tabla3[[#This Row],[VALOR TOTAL SIN IMPUESTO]]*0.19</f>
        <v>0</v>
      </c>
      <c r="K95" s="52"/>
      <c r="L95" s="52">
        <f>Tabla3[[#This Row],[VALOR TOTAL SIN IMPUESTO]]+Tabla3[[#This Row],[IVA]]+Tabla3[[#This Row],[IMPOCONSUMO]]</f>
        <v>0</v>
      </c>
      <c r="M95" s="83"/>
    </row>
    <row r="96" spans="1:13" ht="144" hidden="1" x14ac:dyDescent="0.3">
      <c r="A96" s="53">
        <v>95</v>
      </c>
      <c r="B96" s="54" t="s">
        <v>14</v>
      </c>
      <c r="C96" s="55" t="s">
        <v>197</v>
      </c>
      <c r="D96" s="54" t="s">
        <v>198</v>
      </c>
      <c r="E96" s="51" t="s">
        <v>1044</v>
      </c>
      <c r="F96" s="91">
        <v>128825</v>
      </c>
      <c r="G96" s="70"/>
      <c r="H96" s="72"/>
      <c r="I96" s="52">
        <f>Tabla3[[#This Row],[VALOR UNITARIO OFERTADO SIN IMPUESTO]]*Tabla3[[#This Row],[DÍAS]]*Tabla3[[#This Row],[CANTIDAD]]</f>
        <v>0</v>
      </c>
      <c r="J96" s="52">
        <f>Tabla3[[#This Row],[VALOR TOTAL SIN IMPUESTO]]*0.19</f>
        <v>0</v>
      </c>
      <c r="K96" s="52"/>
      <c r="L96" s="52">
        <f>Tabla3[[#This Row],[VALOR TOTAL SIN IMPUESTO]]+Tabla3[[#This Row],[IVA]]+Tabla3[[#This Row],[IMPOCONSUMO]]</f>
        <v>0</v>
      </c>
      <c r="M96" s="83"/>
    </row>
    <row r="97" spans="1:13" ht="144" hidden="1" x14ac:dyDescent="0.3">
      <c r="A97" s="53">
        <v>96</v>
      </c>
      <c r="B97" s="54" t="s">
        <v>14</v>
      </c>
      <c r="C97" s="55" t="s">
        <v>197</v>
      </c>
      <c r="D97" s="54" t="s">
        <v>198</v>
      </c>
      <c r="E97" s="51" t="s">
        <v>1045</v>
      </c>
      <c r="F97" s="91">
        <v>141462</v>
      </c>
      <c r="G97" s="70"/>
      <c r="H97" s="72"/>
      <c r="I97" s="52">
        <f>Tabla3[[#This Row],[VALOR UNITARIO OFERTADO SIN IMPUESTO]]*Tabla3[[#This Row],[DÍAS]]*Tabla3[[#This Row],[CANTIDAD]]</f>
        <v>0</v>
      </c>
      <c r="J97" s="52">
        <f>Tabla3[[#This Row],[VALOR TOTAL SIN IMPUESTO]]*0.19</f>
        <v>0</v>
      </c>
      <c r="K97" s="52"/>
      <c r="L97" s="52">
        <f>Tabla3[[#This Row],[VALOR TOTAL SIN IMPUESTO]]+Tabla3[[#This Row],[IVA]]+Tabla3[[#This Row],[IMPOCONSUMO]]</f>
        <v>0</v>
      </c>
      <c r="M97" s="83"/>
    </row>
    <row r="98" spans="1:13" ht="144" hidden="1" x14ac:dyDescent="0.3">
      <c r="A98" s="53">
        <v>97</v>
      </c>
      <c r="B98" s="54" t="s">
        <v>14</v>
      </c>
      <c r="C98" s="55" t="s">
        <v>197</v>
      </c>
      <c r="D98" s="54" t="s">
        <v>198</v>
      </c>
      <c r="E98" s="51" t="s">
        <v>1046</v>
      </c>
      <c r="F98" s="91">
        <v>145126</v>
      </c>
      <c r="G98" s="70"/>
      <c r="H98" s="72"/>
      <c r="I98" s="52">
        <f>Tabla3[[#This Row],[VALOR UNITARIO OFERTADO SIN IMPUESTO]]*Tabla3[[#This Row],[DÍAS]]*Tabla3[[#This Row],[CANTIDAD]]</f>
        <v>0</v>
      </c>
      <c r="J98" s="52">
        <f>Tabla3[[#This Row],[VALOR TOTAL SIN IMPUESTO]]*0.19</f>
        <v>0</v>
      </c>
      <c r="K98" s="52"/>
      <c r="L98" s="52">
        <f>Tabla3[[#This Row],[VALOR TOTAL SIN IMPUESTO]]+Tabla3[[#This Row],[IVA]]+Tabla3[[#This Row],[IMPOCONSUMO]]</f>
        <v>0</v>
      </c>
      <c r="M98" s="83"/>
    </row>
    <row r="99" spans="1:13" ht="144" hidden="1" x14ac:dyDescent="0.3">
      <c r="A99" s="53">
        <v>98</v>
      </c>
      <c r="B99" s="54" t="s">
        <v>14</v>
      </c>
      <c r="C99" s="55" t="s">
        <v>197</v>
      </c>
      <c r="D99" s="54" t="s">
        <v>198</v>
      </c>
      <c r="E99" s="51" t="s">
        <v>1047</v>
      </c>
      <c r="F99" s="91">
        <v>157256</v>
      </c>
      <c r="G99" s="70"/>
      <c r="H99" s="72"/>
      <c r="I99" s="52">
        <f>Tabla3[[#This Row],[VALOR UNITARIO OFERTADO SIN IMPUESTO]]*Tabla3[[#This Row],[DÍAS]]*Tabla3[[#This Row],[CANTIDAD]]</f>
        <v>0</v>
      </c>
      <c r="J99" s="52">
        <f>Tabla3[[#This Row],[VALOR TOTAL SIN IMPUESTO]]*0.19</f>
        <v>0</v>
      </c>
      <c r="K99" s="52"/>
      <c r="L99" s="52">
        <f>Tabla3[[#This Row],[VALOR TOTAL SIN IMPUESTO]]+Tabla3[[#This Row],[IVA]]+Tabla3[[#This Row],[IMPOCONSUMO]]</f>
        <v>0</v>
      </c>
      <c r="M99" s="83"/>
    </row>
    <row r="100" spans="1:13" ht="216" hidden="1" x14ac:dyDescent="0.3">
      <c r="A100" s="53">
        <v>99</v>
      </c>
      <c r="B100" s="54" t="s">
        <v>14</v>
      </c>
      <c r="C100" s="55" t="s">
        <v>199</v>
      </c>
      <c r="D100" s="54" t="s">
        <v>200</v>
      </c>
      <c r="E100" s="51" t="s">
        <v>1034</v>
      </c>
      <c r="F100" s="91">
        <v>449179</v>
      </c>
      <c r="G100" s="70"/>
      <c r="H100" s="72"/>
      <c r="I100" s="52">
        <f>Tabla3[[#This Row],[VALOR UNITARIO OFERTADO SIN IMPUESTO]]*Tabla3[[#This Row],[DÍAS]]*Tabla3[[#This Row],[CANTIDAD]]</f>
        <v>0</v>
      </c>
      <c r="J100" s="52">
        <f>Tabla3[[#This Row],[VALOR TOTAL SIN IMPUESTO]]*0.19</f>
        <v>0</v>
      </c>
      <c r="K100" s="52"/>
      <c r="L100" s="52">
        <f>Tabla3[[#This Row],[VALOR TOTAL SIN IMPUESTO]]+Tabla3[[#This Row],[IVA]]+Tabla3[[#This Row],[IMPOCONSUMO]]</f>
        <v>0</v>
      </c>
      <c r="M100" s="83"/>
    </row>
    <row r="101" spans="1:13" ht="216" hidden="1" x14ac:dyDescent="0.3">
      <c r="A101" s="53">
        <v>100</v>
      </c>
      <c r="B101" s="54" t="s">
        <v>14</v>
      </c>
      <c r="C101" s="55" t="s">
        <v>199</v>
      </c>
      <c r="D101" s="54" t="s">
        <v>200</v>
      </c>
      <c r="E101" s="51" t="s">
        <v>1035</v>
      </c>
      <c r="F101" s="91">
        <v>501042</v>
      </c>
      <c r="G101" s="70"/>
      <c r="H101" s="72"/>
      <c r="I101" s="52">
        <f>Tabla3[[#This Row],[VALOR UNITARIO OFERTADO SIN IMPUESTO]]*Tabla3[[#This Row],[DÍAS]]*Tabla3[[#This Row],[CANTIDAD]]</f>
        <v>0</v>
      </c>
      <c r="J101" s="52">
        <f>Tabla3[[#This Row],[VALOR TOTAL SIN IMPUESTO]]*0.19</f>
        <v>0</v>
      </c>
      <c r="K101" s="52"/>
      <c r="L101" s="52">
        <f>Tabla3[[#This Row],[VALOR TOTAL SIN IMPUESTO]]+Tabla3[[#This Row],[IVA]]+Tabla3[[#This Row],[IMPOCONSUMO]]</f>
        <v>0</v>
      </c>
      <c r="M101" s="83"/>
    </row>
    <row r="102" spans="1:13" ht="216" hidden="1" x14ac:dyDescent="0.3">
      <c r="A102" s="53">
        <v>101</v>
      </c>
      <c r="B102" s="54" t="s">
        <v>14</v>
      </c>
      <c r="C102" s="55" t="s">
        <v>199</v>
      </c>
      <c r="D102" s="54" t="s">
        <v>200</v>
      </c>
      <c r="E102" s="51" t="s">
        <v>1036</v>
      </c>
      <c r="F102" s="91">
        <v>499530</v>
      </c>
      <c r="G102" s="70"/>
      <c r="H102" s="72"/>
      <c r="I102" s="52">
        <f>Tabla3[[#This Row],[VALOR UNITARIO OFERTADO SIN IMPUESTO]]*Tabla3[[#This Row],[DÍAS]]*Tabla3[[#This Row],[CANTIDAD]]</f>
        <v>0</v>
      </c>
      <c r="J102" s="52">
        <f>Tabla3[[#This Row],[VALOR TOTAL SIN IMPUESTO]]*0.19</f>
        <v>0</v>
      </c>
      <c r="K102" s="52"/>
      <c r="L102" s="52">
        <f>Tabla3[[#This Row],[VALOR TOTAL SIN IMPUESTO]]+Tabla3[[#This Row],[IVA]]+Tabla3[[#This Row],[IMPOCONSUMO]]</f>
        <v>0</v>
      </c>
      <c r="M102" s="83"/>
    </row>
    <row r="103" spans="1:13" ht="216" hidden="1" x14ac:dyDescent="0.3">
      <c r="A103" s="53">
        <v>102</v>
      </c>
      <c r="B103" s="54" t="s">
        <v>14</v>
      </c>
      <c r="C103" s="55" t="s">
        <v>199</v>
      </c>
      <c r="D103" s="54" t="s">
        <v>200</v>
      </c>
      <c r="E103" s="51" t="s">
        <v>17</v>
      </c>
      <c r="F103" s="91">
        <v>295753</v>
      </c>
      <c r="G103" s="70"/>
      <c r="H103" s="72"/>
      <c r="I103" s="52">
        <f>Tabla3[[#This Row],[VALOR UNITARIO OFERTADO SIN IMPUESTO]]*Tabla3[[#This Row],[DÍAS]]*Tabla3[[#This Row],[CANTIDAD]]</f>
        <v>0</v>
      </c>
      <c r="J103" s="52">
        <f>Tabla3[[#This Row],[VALOR TOTAL SIN IMPUESTO]]*0.19</f>
        <v>0</v>
      </c>
      <c r="K103" s="52"/>
      <c r="L103" s="52">
        <f>Tabla3[[#This Row],[VALOR TOTAL SIN IMPUESTO]]+Tabla3[[#This Row],[IVA]]+Tabla3[[#This Row],[IMPOCONSUMO]]</f>
        <v>0</v>
      </c>
      <c r="M103" s="83"/>
    </row>
    <row r="104" spans="1:13" ht="216" hidden="1" x14ac:dyDescent="0.3">
      <c r="A104" s="53">
        <v>103</v>
      </c>
      <c r="B104" s="54" t="s">
        <v>14</v>
      </c>
      <c r="C104" s="55" t="s">
        <v>199</v>
      </c>
      <c r="D104" s="54" t="s">
        <v>200</v>
      </c>
      <c r="E104" s="51" t="s">
        <v>1037</v>
      </c>
      <c r="F104" s="91">
        <v>313997</v>
      </c>
      <c r="G104" s="70"/>
      <c r="H104" s="72"/>
      <c r="I104" s="52">
        <f>Tabla3[[#This Row],[VALOR UNITARIO OFERTADO SIN IMPUESTO]]*Tabla3[[#This Row],[DÍAS]]*Tabla3[[#This Row],[CANTIDAD]]</f>
        <v>0</v>
      </c>
      <c r="J104" s="52">
        <f>Tabla3[[#This Row],[VALOR TOTAL SIN IMPUESTO]]*0.19</f>
        <v>0</v>
      </c>
      <c r="K104" s="52"/>
      <c r="L104" s="52">
        <f>Tabla3[[#This Row],[VALOR TOTAL SIN IMPUESTO]]+Tabla3[[#This Row],[IVA]]+Tabla3[[#This Row],[IMPOCONSUMO]]</f>
        <v>0</v>
      </c>
      <c r="M104" s="83"/>
    </row>
    <row r="105" spans="1:13" ht="216" hidden="1" x14ac:dyDescent="0.3">
      <c r="A105" s="53">
        <v>104</v>
      </c>
      <c r="B105" s="54" t="s">
        <v>14</v>
      </c>
      <c r="C105" s="55" t="s">
        <v>199</v>
      </c>
      <c r="D105" s="54" t="s">
        <v>200</v>
      </c>
      <c r="E105" s="51" t="s">
        <v>1038</v>
      </c>
      <c r="F105" s="91">
        <v>322330</v>
      </c>
      <c r="G105" s="70"/>
      <c r="H105" s="72"/>
      <c r="I105" s="52">
        <f>Tabla3[[#This Row],[VALOR UNITARIO OFERTADO SIN IMPUESTO]]*Tabla3[[#This Row],[DÍAS]]*Tabla3[[#This Row],[CANTIDAD]]</f>
        <v>0</v>
      </c>
      <c r="J105" s="52">
        <f>Tabla3[[#This Row],[VALOR TOTAL SIN IMPUESTO]]*0.19</f>
        <v>0</v>
      </c>
      <c r="K105" s="52"/>
      <c r="L105" s="52">
        <f>Tabla3[[#This Row],[VALOR TOTAL SIN IMPUESTO]]+Tabla3[[#This Row],[IVA]]+Tabla3[[#This Row],[IMPOCONSUMO]]</f>
        <v>0</v>
      </c>
      <c r="M105" s="83"/>
    </row>
    <row r="106" spans="1:13" ht="216" hidden="1" x14ac:dyDescent="0.3">
      <c r="A106" s="53">
        <v>105</v>
      </c>
      <c r="B106" s="54" t="s">
        <v>14</v>
      </c>
      <c r="C106" s="55" t="s">
        <v>199</v>
      </c>
      <c r="D106" s="54" t="s">
        <v>200</v>
      </c>
      <c r="E106" s="51" t="s">
        <v>1039</v>
      </c>
      <c r="F106" s="91">
        <v>328589</v>
      </c>
      <c r="G106" s="70"/>
      <c r="H106" s="72"/>
      <c r="I106" s="52">
        <f>Tabla3[[#This Row],[VALOR UNITARIO OFERTADO SIN IMPUESTO]]*Tabla3[[#This Row],[DÍAS]]*Tabla3[[#This Row],[CANTIDAD]]</f>
        <v>0</v>
      </c>
      <c r="J106" s="52">
        <f>Tabla3[[#This Row],[VALOR TOTAL SIN IMPUESTO]]*0.19</f>
        <v>0</v>
      </c>
      <c r="K106" s="52"/>
      <c r="L106" s="52">
        <f>Tabla3[[#This Row],[VALOR TOTAL SIN IMPUESTO]]+Tabla3[[#This Row],[IVA]]+Tabla3[[#This Row],[IMPOCONSUMO]]</f>
        <v>0</v>
      </c>
      <c r="M106" s="83"/>
    </row>
    <row r="107" spans="1:13" ht="216" hidden="1" x14ac:dyDescent="0.3">
      <c r="A107" s="53">
        <v>106</v>
      </c>
      <c r="B107" s="54" t="s">
        <v>14</v>
      </c>
      <c r="C107" s="55" t="s">
        <v>199</v>
      </c>
      <c r="D107" s="54" t="s">
        <v>200</v>
      </c>
      <c r="E107" s="51" t="s">
        <v>1040</v>
      </c>
      <c r="F107" s="91">
        <v>276930</v>
      </c>
      <c r="G107" s="70"/>
      <c r="H107" s="72"/>
      <c r="I107" s="52">
        <f>Tabla3[[#This Row],[VALOR UNITARIO OFERTADO SIN IMPUESTO]]*Tabla3[[#This Row],[DÍAS]]*Tabla3[[#This Row],[CANTIDAD]]</f>
        <v>0</v>
      </c>
      <c r="J107" s="52">
        <f>Tabla3[[#This Row],[VALOR TOTAL SIN IMPUESTO]]*0.19</f>
        <v>0</v>
      </c>
      <c r="K107" s="52"/>
      <c r="L107" s="52">
        <f>Tabla3[[#This Row],[VALOR TOTAL SIN IMPUESTO]]+Tabla3[[#This Row],[IVA]]+Tabla3[[#This Row],[IMPOCONSUMO]]</f>
        <v>0</v>
      </c>
      <c r="M107" s="83"/>
    </row>
    <row r="108" spans="1:13" ht="216" hidden="1" x14ac:dyDescent="0.3">
      <c r="A108" s="53">
        <v>107</v>
      </c>
      <c r="B108" s="54" t="s">
        <v>14</v>
      </c>
      <c r="C108" s="55" t="s">
        <v>199</v>
      </c>
      <c r="D108" s="54" t="s">
        <v>200</v>
      </c>
      <c r="E108" s="51" t="s">
        <v>1041</v>
      </c>
      <c r="F108" s="91">
        <v>288064</v>
      </c>
      <c r="G108" s="70"/>
      <c r="H108" s="72"/>
      <c r="I108" s="52">
        <f>Tabla3[[#This Row],[VALOR UNITARIO OFERTADO SIN IMPUESTO]]*Tabla3[[#This Row],[DÍAS]]*Tabla3[[#This Row],[CANTIDAD]]</f>
        <v>0</v>
      </c>
      <c r="J108" s="52">
        <f>Tabla3[[#This Row],[VALOR TOTAL SIN IMPUESTO]]*0.19</f>
        <v>0</v>
      </c>
      <c r="K108" s="52"/>
      <c r="L108" s="52">
        <f>Tabla3[[#This Row],[VALOR TOTAL SIN IMPUESTO]]+Tabla3[[#This Row],[IVA]]+Tabla3[[#This Row],[IMPOCONSUMO]]</f>
        <v>0</v>
      </c>
      <c r="M108" s="83"/>
    </row>
    <row r="109" spans="1:13" ht="216" hidden="1" x14ac:dyDescent="0.3">
      <c r="A109" s="53">
        <v>108</v>
      </c>
      <c r="B109" s="54" t="s">
        <v>14</v>
      </c>
      <c r="C109" s="55" t="s">
        <v>199</v>
      </c>
      <c r="D109" s="54" t="s">
        <v>200</v>
      </c>
      <c r="E109" s="51" t="s">
        <v>1042</v>
      </c>
      <c r="F109" s="91">
        <v>295130</v>
      </c>
      <c r="G109" s="70"/>
      <c r="H109" s="72"/>
      <c r="I109" s="52">
        <f>Tabla3[[#This Row],[VALOR UNITARIO OFERTADO SIN IMPUESTO]]*Tabla3[[#This Row],[DÍAS]]*Tabla3[[#This Row],[CANTIDAD]]</f>
        <v>0</v>
      </c>
      <c r="J109" s="52">
        <f>Tabla3[[#This Row],[VALOR TOTAL SIN IMPUESTO]]*0.19</f>
        <v>0</v>
      </c>
      <c r="K109" s="52"/>
      <c r="L109" s="52">
        <f>Tabla3[[#This Row],[VALOR TOTAL SIN IMPUESTO]]+Tabla3[[#This Row],[IVA]]+Tabla3[[#This Row],[IMPOCONSUMO]]</f>
        <v>0</v>
      </c>
      <c r="M109" s="83"/>
    </row>
    <row r="110" spans="1:13" ht="216" hidden="1" x14ac:dyDescent="0.3">
      <c r="A110" s="53">
        <v>109</v>
      </c>
      <c r="B110" s="54" t="s">
        <v>14</v>
      </c>
      <c r="C110" s="55" t="s">
        <v>199</v>
      </c>
      <c r="D110" s="54" t="s">
        <v>200</v>
      </c>
      <c r="E110" s="51" t="s">
        <v>1043</v>
      </c>
      <c r="F110" s="91">
        <v>300035</v>
      </c>
      <c r="G110" s="70"/>
      <c r="H110" s="72"/>
      <c r="I110" s="52">
        <f>Tabla3[[#This Row],[VALOR UNITARIO OFERTADO SIN IMPUESTO]]*Tabla3[[#This Row],[DÍAS]]*Tabla3[[#This Row],[CANTIDAD]]</f>
        <v>0</v>
      </c>
      <c r="J110" s="52">
        <f>Tabla3[[#This Row],[VALOR TOTAL SIN IMPUESTO]]*0.19</f>
        <v>0</v>
      </c>
      <c r="K110" s="52"/>
      <c r="L110" s="52">
        <f>Tabla3[[#This Row],[VALOR TOTAL SIN IMPUESTO]]+Tabla3[[#This Row],[IVA]]+Tabla3[[#This Row],[IMPOCONSUMO]]</f>
        <v>0</v>
      </c>
      <c r="M110" s="83"/>
    </row>
    <row r="111" spans="1:13" ht="216" hidden="1" x14ac:dyDescent="0.3">
      <c r="A111" s="53">
        <v>110</v>
      </c>
      <c r="B111" s="54" t="s">
        <v>14</v>
      </c>
      <c r="C111" s="55" t="s">
        <v>199</v>
      </c>
      <c r="D111" s="54" t="s">
        <v>200</v>
      </c>
      <c r="E111" s="51" t="s">
        <v>1044</v>
      </c>
      <c r="F111" s="91">
        <v>208447</v>
      </c>
      <c r="G111" s="70"/>
      <c r="H111" s="72"/>
      <c r="I111" s="52">
        <f>Tabla3[[#This Row],[VALOR UNITARIO OFERTADO SIN IMPUESTO]]*Tabla3[[#This Row],[DÍAS]]*Tabla3[[#This Row],[CANTIDAD]]</f>
        <v>0</v>
      </c>
      <c r="J111" s="52">
        <f>Tabla3[[#This Row],[VALOR TOTAL SIN IMPUESTO]]*0.19</f>
        <v>0</v>
      </c>
      <c r="K111" s="52"/>
      <c r="L111" s="52">
        <f>Tabla3[[#This Row],[VALOR TOTAL SIN IMPUESTO]]+Tabla3[[#This Row],[IVA]]+Tabla3[[#This Row],[IMPOCONSUMO]]</f>
        <v>0</v>
      </c>
      <c r="M111" s="83"/>
    </row>
    <row r="112" spans="1:13" ht="216" hidden="1" x14ac:dyDescent="0.3">
      <c r="A112" s="53">
        <v>111</v>
      </c>
      <c r="B112" s="54" t="s">
        <v>14</v>
      </c>
      <c r="C112" s="55" t="s">
        <v>199</v>
      </c>
      <c r="D112" s="54" t="s">
        <v>200</v>
      </c>
      <c r="E112" s="51" t="s">
        <v>1045</v>
      </c>
      <c r="F112" s="91">
        <v>228281</v>
      </c>
      <c r="G112" s="70"/>
      <c r="H112" s="72"/>
      <c r="I112" s="52">
        <f>Tabla3[[#This Row],[VALOR UNITARIO OFERTADO SIN IMPUESTO]]*Tabla3[[#This Row],[DÍAS]]*Tabla3[[#This Row],[CANTIDAD]]</f>
        <v>0</v>
      </c>
      <c r="J112" s="52">
        <f>Tabla3[[#This Row],[VALOR TOTAL SIN IMPUESTO]]*0.19</f>
        <v>0</v>
      </c>
      <c r="K112" s="52"/>
      <c r="L112" s="52">
        <f>Tabla3[[#This Row],[VALOR TOTAL SIN IMPUESTO]]+Tabla3[[#This Row],[IVA]]+Tabla3[[#This Row],[IMPOCONSUMO]]</f>
        <v>0</v>
      </c>
      <c r="M112" s="83"/>
    </row>
    <row r="113" spans="1:13" ht="216" hidden="1" x14ac:dyDescent="0.3">
      <c r="A113" s="53">
        <v>112</v>
      </c>
      <c r="B113" s="54" t="s">
        <v>14</v>
      </c>
      <c r="C113" s="55" t="s">
        <v>199</v>
      </c>
      <c r="D113" s="54" t="s">
        <v>200</v>
      </c>
      <c r="E113" s="51" t="s">
        <v>1046</v>
      </c>
      <c r="F113" s="91">
        <v>237182</v>
      </c>
      <c r="G113" s="70"/>
      <c r="H113" s="72"/>
      <c r="I113" s="52">
        <f>Tabla3[[#This Row],[VALOR UNITARIO OFERTADO SIN IMPUESTO]]*Tabla3[[#This Row],[DÍAS]]*Tabla3[[#This Row],[CANTIDAD]]</f>
        <v>0</v>
      </c>
      <c r="J113" s="52">
        <f>Tabla3[[#This Row],[VALOR TOTAL SIN IMPUESTO]]*0.19</f>
        <v>0</v>
      </c>
      <c r="K113" s="52"/>
      <c r="L113" s="52">
        <f>Tabla3[[#This Row],[VALOR TOTAL SIN IMPUESTO]]+Tabla3[[#This Row],[IVA]]+Tabla3[[#This Row],[IMPOCONSUMO]]</f>
        <v>0</v>
      </c>
      <c r="M113" s="83"/>
    </row>
    <row r="114" spans="1:13" ht="216" hidden="1" x14ac:dyDescent="0.3">
      <c r="A114" s="53">
        <v>113</v>
      </c>
      <c r="B114" s="54" t="s">
        <v>14</v>
      </c>
      <c r="C114" s="55" t="s">
        <v>199</v>
      </c>
      <c r="D114" s="54" t="s">
        <v>200</v>
      </c>
      <c r="E114" s="51" t="s">
        <v>1047</v>
      </c>
      <c r="F114" s="91">
        <v>241089</v>
      </c>
      <c r="G114" s="70"/>
      <c r="H114" s="72"/>
      <c r="I114" s="52">
        <f>Tabla3[[#This Row],[VALOR UNITARIO OFERTADO SIN IMPUESTO]]*Tabla3[[#This Row],[DÍAS]]*Tabla3[[#This Row],[CANTIDAD]]</f>
        <v>0</v>
      </c>
      <c r="J114" s="52">
        <f>Tabla3[[#This Row],[VALOR TOTAL SIN IMPUESTO]]*0.19</f>
        <v>0</v>
      </c>
      <c r="K114" s="52"/>
      <c r="L114" s="52">
        <f>Tabla3[[#This Row],[VALOR TOTAL SIN IMPUESTO]]+Tabla3[[#This Row],[IVA]]+Tabla3[[#This Row],[IMPOCONSUMO]]</f>
        <v>0</v>
      </c>
      <c r="M114" s="83"/>
    </row>
    <row r="115" spans="1:13" ht="187.2" hidden="1" x14ac:dyDescent="0.3">
      <c r="A115" s="53">
        <v>114</v>
      </c>
      <c r="B115" s="54" t="s">
        <v>14</v>
      </c>
      <c r="C115" s="55" t="s">
        <v>199</v>
      </c>
      <c r="D115" s="54" t="s">
        <v>201</v>
      </c>
      <c r="E115" s="51" t="s">
        <v>18</v>
      </c>
      <c r="F115" s="91">
        <v>435367</v>
      </c>
      <c r="G115" s="70"/>
      <c r="H115" s="72"/>
      <c r="I115" s="52">
        <f>Tabla3[[#This Row],[VALOR UNITARIO OFERTADO SIN IMPUESTO]]*Tabla3[[#This Row],[DÍAS]]*Tabla3[[#This Row],[CANTIDAD]]</f>
        <v>0</v>
      </c>
      <c r="J115" s="52">
        <f>Tabla3[[#This Row],[VALOR TOTAL SIN IMPUESTO]]*0.19</f>
        <v>0</v>
      </c>
      <c r="K115" s="52"/>
      <c r="L115" s="52">
        <f>Tabla3[[#This Row],[VALOR TOTAL SIN IMPUESTO]]+Tabla3[[#This Row],[IVA]]+Tabla3[[#This Row],[IMPOCONSUMO]]</f>
        <v>0</v>
      </c>
      <c r="M115" s="83"/>
    </row>
    <row r="116" spans="1:13" ht="129.6" hidden="1" x14ac:dyDescent="0.3">
      <c r="A116" s="53">
        <v>115</v>
      </c>
      <c r="B116" s="54" t="s">
        <v>14</v>
      </c>
      <c r="C116" s="55" t="s">
        <v>202</v>
      </c>
      <c r="D116" s="54" t="s">
        <v>203</v>
      </c>
      <c r="E116" s="51" t="s">
        <v>18</v>
      </c>
      <c r="F116" s="91">
        <v>270515</v>
      </c>
      <c r="G116" s="70"/>
      <c r="H116" s="72"/>
      <c r="I116" s="52">
        <f>Tabla3[[#This Row],[VALOR UNITARIO OFERTADO SIN IMPUESTO]]*Tabla3[[#This Row],[DÍAS]]*Tabla3[[#This Row],[CANTIDAD]]</f>
        <v>0</v>
      </c>
      <c r="J116" s="52">
        <f>Tabla3[[#This Row],[VALOR TOTAL SIN IMPUESTO]]*0.19</f>
        <v>0</v>
      </c>
      <c r="K116" s="52"/>
      <c r="L116" s="52">
        <f>Tabla3[[#This Row],[VALOR TOTAL SIN IMPUESTO]]+Tabla3[[#This Row],[IVA]]+Tabla3[[#This Row],[IMPOCONSUMO]]</f>
        <v>0</v>
      </c>
      <c r="M116" s="83"/>
    </row>
    <row r="117" spans="1:13" ht="129.6" hidden="1" x14ac:dyDescent="0.3">
      <c r="A117" s="53">
        <v>116</v>
      </c>
      <c r="B117" s="54" t="s">
        <v>14</v>
      </c>
      <c r="C117" s="55" t="s">
        <v>202</v>
      </c>
      <c r="D117" s="54" t="s">
        <v>203</v>
      </c>
      <c r="E117" s="51" t="s">
        <v>1034</v>
      </c>
      <c r="F117" s="91">
        <v>364784</v>
      </c>
      <c r="G117" s="70"/>
      <c r="H117" s="72"/>
      <c r="I117" s="52">
        <f>Tabla3[[#This Row],[VALOR UNITARIO OFERTADO SIN IMPUESTO]]*Tabla3[[#This Row],[DÍAS]]*Tabla3[[#This Row],[CANTIDAD]]</f>
        <v>0</v>
      </c>
      <c r="J117" s="52">
        <f>Tabla3[[#This Row],[VALOR TOTAL SIN IMPUESTO]]*0.19</f>
        <v>0</v>
      </c>
      <c r="K117" s="52"/>
      <c r="L117" s="52">
        <f>Tabla3[[#This Row],[VALOR TOTAL SIN IMPUESTO]]+Tabla3[[#This Row],[IVA]]+Tabla3[[#This Row],[IMPOCONSUMO]]</f>
        <v>0</v>
      </c>
      <c r="M117" s="83"/>
    </row>
    <row r="118" spans="1:13" ht="129.6" hidden="1" x14ac:dyDescent="0.3">
      <c r="A118" s="53">
        <v>117</v>
      </c>
      <c r="B118" s="54" t="s">
        <v>14</v>
      </c>
      <c r="C118" s="55" t="s">
        <v>202</v>
      </c>
      <c r="D118" s="54" t="s">
        <v>203</v>
      </c>
      <c r="E118" s="51" t="s">
        <v>1035</v>
      </c>
      <c r="F118" s="91">
        <v>395670</v>
      </c>
      <c r="G118" s="70"/>
      <c r="H118" s="72"/>
      <c r="I118" s="52">
        <f>Tabla3[[#This Row],[VALOR UNITARIO OFERTADO SIN IMPUESTO]]*Tabla3[[#This Row],[DÍAS]]*Tabla3[[#This Row],[CANTIDAD]]</f>
        <v>0</v>
      </c>
      <c r="J118" s="52">
        <f>Tabla3[[#This Row],[VALOR TOTAL SIN IMPUESTO]]*0.19</f>
        <v>0</v>
      </c>
      <c r="K118" s="52"/>
      <c r="L118" s="52">
        <f>Tabla3[[#This Row],[VALOR TOTAL SIN IMPUESTO]]+Tabla3[[#This Row],[IVA]]+Tabla3[[#This Row],[IMPOCONSUMO]]</f>
        <v>0</v>
      </c>
      <c r="M118" s="83"/>
    </row>
    <row r="119" spans="1:13" ht="129.6" hidden="1" x14ac:dyDescent="0.3">
      <c r="A119" s="53">
        <v>118</v>
      </c>
      <c r="B119" s="54" t="s">
        <v>14</v>
      </c>
      <c r="C119" s="55" t="s">
        <v>202</v>
      </c>
      <c r="D119" s="54" t="s">
        <v>203</v>
      </c>
      <c r="E119" s="51" t="s">
        <v>1036</v>
      </c>
      <c r="F119" s="91">
        <v>365898</v>
      </c>
      <c r="G119" s="70"/>
      <c r="H119" s="72"/>
      <c r="I119" s="52">
        <f>Tabla3[[#This Row],[VALOR UNITARIO OFERTADO SIN IMPUESTO]]*Tabla3[[#This Row],[DÍAS]]*Tabla3[[#This Row],[CANTIDAD]]</f>
        <v>0</v>
      </c>
      <c r="J119" s="52">
        <f>Tabla3[[#This Row],[VALOR TOTAL SIN IMPUESTO]]*0.19</f>
        <v>0</v>
      </c>
      <c r="K119" s="52"/>
      <c r="L119" s="52">
        <f>Tabla3[[#This Row],[VALOR TOTAL SIN IMPUESTO]]+Tabla3[[#This Row],[IVA]]+Tabla3[[#This Row],[IMPOCONSUMO]]</f>
        <v>0</v>
      </c>
      <c r="M119" s="83"/>
    </row>
    <row r="120" spans="1:13" ht="129.6" hidden="1" x14ac:dyDescent="0.3">
      <c r="A120" s="53">
        <v>119</v>
      </c>
      <c r="B120" s="54" t="s">
        <v>14</v>
      </c>
      <c r="C120" s="55" t="s">
        <v>202</v>
      </c>
      <c r="D120" s="54" t="s">
        <v>203</v>
      </c>
      <c r="E120" s="51" t="s">
        <v>17</v>
      </c>
      <c r="F120" s="91">
        <v>248980</v>
      </c>
      <c r="G120" s="70"/>
      <c r="H120" s="72"/>
      <c r="I120" s="52">
        <f>Tabla3[[#This Row],[VALOR UNITARIO OFERTADO SIN IMPUESTO]]*Tabla3[[#This Row],[DÍAS]]*Tabla3[[#This Row],[CANTIDAD]]</f>
        <v>0</v>
      </c>
      <c r="J120" s="52">
        <f>Tabla3[[#This Row],[VALOR TOTAL SIN IMPUESTO]]*0.19</f>
        <v>0</v>
      </c>
      <c r="K120" s="52"/>
      <c r="L120" s="52">
        <f>Tabla3[[#This Row],[VALOR TOTAL SIN IMPUESTO]]+Tabla3[[#This Row],[IVA]]+Tabla3[[#This Row],[IMPOCONSUMO]]</f>
        <v>0</v>
      </c>
      <c r="M120" s="83"/>
    </row>
    <row r="121" spans="1:13" ht="129.6" hidden="1" x14ac:dyDescent="0.3">
      <c r="A121" s="53">
        <v>120</v>
      </c>
      <c r="B121" s="54" t="s">
        <v>14</v>
      </c>
      <c r="C121" s="55" t="s">
        <v>202</v>
      </c>
      <c r="D121" s="54" t="s">
        <v>203</v>
      </c>
      <c r="E121" s="51" t="s">
        <v>1037</v>
      </c>
      <c r="F121" s="91">
        <v>281080</v>
      </c>
      <c r="G121" s="70"/>
      <c r="H121" s="72"/>
      <c r="I121" s="52">
        <f>Tabla3[[#This Row],[VALOR UNITARIO OFERTADO SIN IMPUESTO]]*Tabla3[[#This Row],[DÍAS]]*Tabla3[[#This Row],[CANTIDAD]]</f>
        <v>0</v>
      </c>
      <c r="J121" s="52">
        <f>Tabla3[[#This Row],[VALOR TOTAL SIN IMPUESTO]]*0.19</f>
        <v>0</v>
      </c>
      <c r="K121" s="52"/>
      <c r="L121" s="52">
        <f>Tabla3[[#This Row],[VALOR TOTAL SIN IMPUESTO]]+Tabla3[[#This Row],[IVA]]+Tabla3[[#This Row],[IMPOCONSUMO]]</f>
        <v>0</v>
      </c>
      <c r="M121" s="83"/>
    </row>
    <row r="122" spans="1:13" ht="129.6" hidden="1" x14ac:dyDescent="0.3">
      <c r="A122" s="53">
        <v>121</v>
      </c>
      <c r="B122" s="54" t="s">
        <v>14</v>
      </c>
      <c r="C122" s="55" t="s">
        <v>202</v>
      </c>
      <c r="D122" s="54" t="s">
        <v>203</v>
      </c>
      <c r="E122" s="51" t="s">
        <v>1038</v>
      </c>
      <c r="F122" s="91">
        <v>317027</v>
      </c>
      <c r="G122" s="70"/>
      <c r="H122" s="72"/>
      <c r="I122" s="52">
        <f>Tabla3[[#This Row],[VALOR UNITARIO OFERTADO SIN IMPUESTO]]*Tabla3[[#This Row],[DÍAS]]*Tabla3[[#This Row],[CANTIDAD]]</f>
        <v>0</v>
      </c>
      <c r="J122" s="52">
        <f>Tabla3[[#This Row],[VALOR TOTAL SIN IMPUESTO]]*0.19</f>
        <v>0</v>
      </c>
      <c r="K122" s="52"/>
      <c r="L122" s="52">
        <f>Tabla3[[#This Row],[VALOR TOTAL SIN IMPUESTO]]+Tabla3[[#This Row],[IVA]]+Tabla3[[#This Row],[IMPOCONSUMO]]</f>
        <v>0</v>
      </c>
      <c r="M122" s="83"/>
    </row>
    <row r="123" spans="1:13" ht="129.6" hidden="1" x14ac:dyDescent="0.3">
      <c r="A123" s="53">
        <v>122</v>
      </c>
      <c r="B123" s="54" t="s">
        <v>14</v>
      </c>
      <c r="C123" s="55" t="s">
        <v>202</v>
      </c>
      <c r="D123" s="54" t="s">
        <v>203</v>
      </c>
      <c r="E123" s="51" t="s">
        <v>1039</v>
      </c>
      <c r="F123" s="91">
        <v>337209</v>
      </c>
      <c r="G123" s="70"/>
      <c r="H123" s="72"/>
      <c r="I123" s="52">
        <f>Tabla3[[#This Row],[VALOR UNITARIO OFERTADO SIN IMPUESTO]]*Tabla3[[#This Row],[DÍAS]]*Tabla3[[#This Row],[CANTIDAD]]</f>
        <v>0</v>
      </c>
      <c r="J123" s="52">
        <f>Tabla3[[#This Row],[VALOR TOTAL SIN IMPUESTO]]*0.19</f>
        <v>0</v>
      </c>
      <c r="K123" s="52"/>
      <c r="L123" s="52">
        <f>Tabla3[[#This Row],[VALOR TOTAL SIN IMPUESTO]]+Tabla3[[#This Row],[IVA]]+Tabla3[[#This Row],[IMPOCONSUMO]]</f>
        <v>0</v>
      </c>
      <c r="M123" s="83"/>
    </row>
    <row r="124" spans="1:13" ht="129.6" hidden="1" x14ac:dyDescent="0.3">
      <c r="A124" s="53">
        <v>123</v>
      </c>
      <c r="B124" s="54" t="s">
        <v>14</v>
      </c>
      <c r="C124" s="55" t="s">
        <v>202</v>
      </c>
      <c r="D124" s="54" t="s">
        <v>203</v>
      </c>
      <c r="E124" s="51" t="s">
        <v>1040</v>
      </c>
      <c r="F124" s="91">
        <v>201058</v>
      </c>
      <c r="G124" s="70"/>
      <c r="H124" s="72"/>
      <c r="I124" s="52">
        <f>Tabla3[[#This Row],[VALOR UNITARIO OFERTADO SIN IMPUESTO]]*Tabla3[[#This Row],[DÍAS]]*Tabla3[[#This Row],[CANTIDAD]]</f>
        <v>0</v>
      </c>
      <c r="J124" s="52">
        <f>Tabla3[[#This Row],[VALOR TOTAL SIN IMPUESTO]]*0.19</f>
        <v>0</v>
      </c>
      <c r="K124" s="52"/>
      <c r="L124" s="52">
        <f>Tabla3[[#This Row],[VALOR TOTAL SIN IMPUESTO]]+Tabla3[[#This Row],[IVA]]+Tabla3[[#This Row],[IMPOCONSUMO]]</f>
        <v>0</v>
      </c>
      <c r="M124" s="83"/>
    </row>
    <row r="125" spans="1:13" ht="129.6" hidden="1" x14ac:dyDescent="0.3">
      <c r="A125" s="53">
        <v>124</v>
      </c>
      <c r="B125" s="54" t="s">
        <v>14</v>
      </c>
      <c r="C125" s="55" t="s">
        <v>202</v>
      </c>
      <c r="D125" s="54" t="s">
        <v>203</v>
      </c>
      <c r="E125" s="51" t="s">
        <v>1041</v>
      </c>
      <c r="F125" s="91">
        <v>261740</v>
      </c>
      <c r="G125" s="70"/>
      <c r="H125" s="72"/>
      <c r="I125" s="52">
        <f>Tabla3[[#This Row],[VALOR UNITARIO OFERTADO SIN IMPUESTO]]*Tabla3[[#This Row],[DÍAS]]*Tabla3[[#This Row],[CANTIDAD]]</f>
        <v>0</v>
      </c>
      <c r="J125" s="52">
        <f>Tabla3[[#This Row],[VALOR TOTAL SIN IMPUESTO]]*0.19</f>
        <v>0</v>
      </c>
      <c r="K125" s="52"/>
      <c r="L125" s="52">
        <f>Tabla3[[#This Row],[VALOR TOTAL SIN IMPUESTO]]+Tabla3[[#This Row],[IVA]]+Tabla3[[#This Row],[IMPOCONSUMO]]</f>
        <v>0</v>
      </c>
      <c r="M125" s="83"/>
    </row>
    <row r="126" spans="1:13" ht="129.6" hidden="1" x14ac:dyDescent="0.3">
      <c r="A126" s="53">
        <v>125</v>
      </c>
      <c r="B126" s="54" t="s">
        <v>14</v>
      </c>
      <c r="C126" s="55" t="s">
        <v>202</v>
      </c>
      <c r="D126" s="54" t="s">
        <v>203</v>
      </c>
      <c r="E126" s="51" t="s">
        <v>1042</v>
      </c>
      <c r="F126" s="91">
        <v>283734</v>
      </c>
      <c r="G126" s="70"/>
      <c r="H126" s="72"/>
      <c r="I126" s="52">
        <f>Tabla3[[#This Row],[VALOR UNITARIO OFERTADO SIN IMPUESTO]]*Tabla3[[#This Row],[DÍAS]]*Tabla3[[#This Row],[CANTIDAD]]</f>
        <v>0</v>
      </c>
      <c r="J126" s="52">
        <f>Tabla3[[#This Row],[VALOR TOTAL SIN IMPUESTO]]*0.19</f>
        <v>0</v>
      </c>
      <c r="K126" s="52"/>
      <c r="L126" s="52">
        <f>Tabla3[[#This Row],[VALOR TOTAL SIN IMPUESTO]]+Tabla3[[#This Row],[IVA]]+Tabla3[[#This Row],[IMPOCONSUMO]]</f>
        <v>0</v>
      </c>
      <c r="M126" s="83"/>
    </row>
    <row r="127" spans="1:13" ht="129.6" hidden="1" x14ac:dyDescent="0.3">
      <c r="A127" s="53">
        <v>126</v>
      </c>
      <c r="B127" s="54" t="s">
        <v>14</v>
      </c>
      <c r="C127" s="55" t="s">
        <v>202</v>
      </c>
      <c r="D127" s="54" t="s">
        <v>203</v>
      </c>
      <c r="E127" s="51" t="s">
        <v>1043</v>
      </c>
      <c r="F127" s="91">
        <v>307270</v>
      </c>
      <c r="G127" s="70"/>
      <c r="H127" s="72"/>
      <c r="I127" s="52">
        <f>Tabla3[[#This Row],[VALOR UNITARIO OFERTADO SIN IMPUESTO]]*Tabla3[[#This Row],[DÍAS]]*Tabla3[[#This Row],[CANTIDAD]]</f>
        <v>0</v>
      </c>
      <c r="J127" s="52">
        <f>Tabla3[[#This Row],[VALOR TOTAL SIN IMPUESTO]]*0.19</f>
        <v>0</v>
      </c>
      <c r="K127" s="52"/>
      <c r="L127" s="52">
        <f>Tabla3[[#This Row],[VALOR TOTAL SIN IMPUESTO]]+Tabla3[[#This Row],[IVA]]+Tabla3[[#This Row],[IMPOCONSUMO]]</f>
        <v>0</v>
      </c>
      <c r="M127" s="83"/>
    </row>
    <row r="128" spans="1:13" ht="115.2" hidden="1" x14ac:dyDescent="0.3">
      <c r="A128" s="53">
        <v>127</v>
      </c>
      <c r="B128" s="54" t="s">
        <v>14</v>
      </c>
      <c r="C128" s="55" t="s">
        <v>204</v>
      </c>
      <c r="D128" s="54" t="s">
        <v>205</v>
      </c>
      <c r="E128" s="51" t="s">
        <v>18</v>
      </c>
      <c r="F128" s="91">
        <v>469751</v>
      </c>
      <c r="G128" s="70"/>
      <c r="H128" s="72"/>
      <c r="I128" s="52">
        <f>Tabla3[[#This Row],[VALOR UNITARIO OFERTADO SIN IMPUESTO]]*Tabla3[[#This Row],[DÍAS]]*Tabla3[[#This Row],[CANTIDAD]]</f>
        <v>0</v>
      </c>
      <c r="J128" s="52">
        <f>Tabla3[[#This Row],[VALOR TOTAL SIN IMPUESTO]]*0.19</f>
        <v>0</v>
      </c>
      <c r="K128" s="52"/>
      <c r="L128" s="52">
        <f>Tabla3[[#This Row],[VALOR TOTAL SIN IMPUESTO]]+Tabla3[[#This Row],[IVA]]+Tabla3[[#This Row],[IMPOCONSUMO]]</f>
        <v>0</v>
      </c>
      <c r="M128" s="83"/>
    </row>
    <row r="129" spans="1:13" ht="115.2" hidden="1" x14ac:dyDescent="0.3">
      <c r="A129" s="53">
        <v>128</v>
      </c>
      <c r="B129" s="54" t="s">
        <v>14</v>
      </c>
      <c r="C129" s="55" t="s">
        <v>204</v>
      </c>
      <c r="D129" s="54" t="s">
        <v>205</v>
      </c>
      <c r="E129" s="51" t="s">
        <v>1034</v>
      </c>
      <c r="F129" s="91">
        <v>575020</v>
      </c>
      <c r="G129" s="70"/>
      <c r="H129" s="72"/>
      <c r="I129" s="52">
        <f>Tabla3[[#This Row],[VALOR UNITARIO OFERTADO SIN IMPUESTO]]*Tabla3[[#This Row],[DÍAS]]*Tabla3[[#This Row],[CANTIDAD]]</f>
        <v>0</v>
      </c>
      <c r="J129" s="52">
        <f>Tabla3[[#This Row],[VALOR TOTAL SIN IMPUESTO]]*0.19</f>
        <v>0</v>
      </c>
      <c r="K129" s="52"/>
      <c r="L129" s="52">
        <f>Tabla3[[#This Row],[VALOR TOTAL SIN IMPUESTO]]+Tabla3[[#This Row],[IVA]]+Tabla3[[#This Row],[IMPOCONSUMO]]</f>
        <v>0</v>
      </c>
      <c r="M129" s="83"/>
    </row>
    <row r="130" spans="1:13" ht="115.2" hidden="1" x14ac:dyDescent="0.3">
      <c r="A130" s="53">
        <v>129</v>
      </c>
      <c r="B130" s="54" t="s">
        <v>14</v>
      </c>
      <c r="C130" s="55" t="s">
        <v>204</v>
      </c>
      <c r="D130" s="54" t="s">
        <v>205</v>
      </c>
      <c r="E130" s="51" t="s">
        <v>1035</v>
      </c>
      <c r="F130" s="91">
        <v>589486</v>
      </c>
      <c r="G130" s="70"/>
      <c r="H130" s="72"/>
      <c r="I130" s="52">
        <f>Tabla3[[#This Row],[VALOR UNITARIO OFERTADO SIN IMPUESTO]]*Tabla3[[#This Row],[DÍAS]]*Tabla3[[#This Row],[CANTIDAD]]</f>
        <v>0</v>
      </c>
      <c r="J130" s="52">
        <f>Tabla3[[#This Row],[VALOR TOTAL SIN IMPUESTO]]*0.19</f>
        <v>0</v>
      </c>
      <c r="K130" s="52"/>
      <c r="L130" s="52">
        <f>Tabla3[[#This Row],[VALOR TOTAL SIN IMPUESTO]]+Tabla3[[#This Row],[IVA]]+Tabla3[[#This Row],[IMPOCONSUMO]]</f>
        <v>0</v>
      </c>
      <c r="M130" s="83"/>
    </row>
    <row r="131" spans="1:13" ht="115.2" hidden="1" x14ac:dyDescent="0.3">
      <c r="A131" s="53">
        <v>130</v>
      </c>
      <c r="B131" s="54" t="s">
        <v>14</v>
      </c>
      <c r="C131" s="55" t="s">
        <v>204</v>
      </c>
      <c r="D131" s="54" t="s">
        <v>205</v>
      </c>
      <c r="E131" s="51" t="s">
        <v>1036</v>
      </c>
      <c r="F131" s="91">
        <v>505665</v>
      </c>
      <c r="G131" s="70"/>
      <c r="H131" s="72"/>
      <c r="I131" s="52">
        <f>Tabla3[[#This Row],[VALOR UNITARIO OFERTADO SIN IMPUESTO]]*Tabla3[[#This Row],[DÍAS]]*Tabla3[[#This Row],[CANTIDAD]]</f>
        <v>0</v>
      </c>
      <c r="J131" s="52">
        <f>Tabla3[[#This Row],[VALOR TOTAL SIN IMPUESTO]]*0.19</f>
        <v>0</v>
      </c>
      <c r="K131" s="52"/>
      <c r="L131" s="52">
        <f>Tabla3[[#This Row],[VALOR TOTAL SIN IMPUESTO]]+Tabla3[[#This Row],[IVA]]+Tabla3[[#This Row],[IMPOCONSUMO]]</f>
        <v>0</v>
      </c>
      <c r="M131" s="83"/>
    </row>
    <row r="132" spans="1:13" ht="115.2" hidden="1" x14ac:dyDescent="0.3">
      <c r="A132" s="53">
        <v>131</v>
      </c>
      <c r="B132" s="54" t="s">
        <v>14</v>
      </c>
      <c r="C132" s="55" t="s">
        <v>204</v>
      </c>
      <c r="D132" s="54" t="s">
        <v>205</v>
      </c>
      <c r="E132" s="51" t="s">
        <v>17</v>
      </c>
      <c r="F132" s="91">
        <v>364382</v>
      </c>
      <c r="G132" s="70"/>
      <c r="H132" s="72"/>
      <c r="I132" s="52">
        <f>Tabla3[[#This Row],[VALOR UNITARIO OFERTADO SIN IMPUESTO]]*Tabla3[[#This Row],[DÍAS]]*Tabla3[[#This Row],[CANTIDAD]]</f>
        <v>0</v>
      </c>
      <c r="J132" s="52">
        <f>Tabla3[[#This Row],[VALOR TOTAL SIN IMPUESTO]]*0.19</f>
        <v>0</v>
      </c>
      <c r="K132" s="52"/>
      <c r="L132" s="52">
        <f>Tabla3[[#This Row],[VALOR TOTAL SIN IMPUESTO]]+Tabla3[[#This Row],[IVA]]+Tabla3[[#This Row],[IMPOCONSUMO]]</f>
        <v>0</v>
      </c>
      <c r="M132" s="83"/>
    </row>
    <row r="133" spans="1:13" ht="115.2" hidden="1" x14ac:dyDescent="0.3">
      <c r="A133" s="53">
        <v>132</v>
      </c>
      <c r="B133" s="54" t="s">
        <v>14</v>
      </c>
      <c r="C133" s="55" t="s">
        <v>204</v>
      </c>
      <c r="D133" s="54" t="s">
        <v>205</v>
      </c>
      <c r="E133" s="51" t="s">
        <v>1037</v>
      </c>
      <c r="F133" s="91">
        <v>427045</v>
      </c>
      <c r="G133" s="70"/>
      <c r="H133" s="72"/>
      <c r="I133" s="52">
        <f>Tabla3[[#This Row],[VALOR UNITARIO OFERTADO SIN IMPUESTO]]*Tabla3[[#This Row],[DÍAS]]*Tabla3[[#This Row],[CANTIDAD]]</f>
        <v>0</v>
      </c>
      <c r="J133" s="52">
        <f>Tabla3[[#This Row],[VALOR TOTAL SIN IMPUESTO]]*0.19</f>
        <v>0</v>
      </c>
      <c r="K133" s="52"/>
      <c r="L133" s="52">
        <f>Tabla3[[#This Row],[VALOR TOTAL SIN IMPUESTO]]+Tabla3[[#This Row],[IVA]]+Tabla3[[#This Row],[IMPOCONSUMO]]</f>
        <v>0</v>
      </c>
      <c r="M133" s="83"/>
    </row>
    <row r="134" spans="1:13" ht="115.2" hidden="1" x14ac:dyDescent="0.3">
      <c r="A134" s="53">
        <v>133</v>
      </c>
      <c r="B134" s="54" t="s">
        <v>14</v>
      </c>
      <c r="C134" s="55" t="s">
        <v>204</v>
      </c>
      <c r="D134" s="54" t="s">
        <v>205</v>
      </c>
      <c r="E134" s="51" t="s">
        <v>1038</v>
      </c>
      <c r="F134" s="91">
        <v>469394</v>
      </c>
      <c r="G134" s="70"/>
      <c r="H134" s="72"/>
      <c r="I134" s="52">
        <f>Tabla3[[#This Row],[VALOR UNITARIO OFERTADO SIN IMPUESTO]]*Tabla3[[#This Row],[DÍAS]]*Tabla3[[#This Row],[CANTIDAD]]</f>
        <v>0</v>
      </c>
      <c r="J134" s="52">
        <f>Tabla3[[#This Row],[VALOR TOTAL SIN IMPUESTO]]*0.19</f>
        <v>0</v>
      </c>
      <c r="K134" s="52"/>
      <c r="L134" s="52">
        <f>Tabla3[[#This Row],[VALOR TOTAL SIN IMPUESTO]]+Tabla3[[#This Row],[IVA]]+Tabla3[[#This Row],[IMPOCONSUMO]]</f>
        <v>0</v>
      </c>
      <c r="M134" s="83"/>
    </row>
    <row r="135" spans="1:13" ht="115.2" hidden="1" x14ac:dyDescent="0.3">
      <c r="A135" s="53">
        <v>134</v>
      </c>
      <c r="B135" s="54" t="s">
        <v>14</v>
      </c>
      <c r="C135" s="55" t="s">
        <v>204</v>
      </c>
      <c r="D135" s="54" t="s">
        <v>205</v>
      </c>
      <c r="E135" s="51" t="s">
        <v>1039</v>
      </c>
      <c r="F135" s="91">
        <v>488261</v>
      </c>
      <c r="G135" s="70"/>
      <c r="H135" s="72"/>
      <c r="I135" s="52">
        <f>Tabla3[[#This Row],[VALOR UNITARIO OFERTADO SIN IMPUESTO]]*Tabla3[[#This Row],[DÍAS]]*Tabla3[[#This Row],[CANTIDAD]]</f>
        <v>0</v>
      </c>
      <c r="J135" s="52">
        <f>Tabla3[[#This Row],[VALOR TOTAL SIN IMPUESTO]]*0.19</f>
        <v>0</v>
      </c>
      <c r="K135" s="52"/>
      <c r="L135" s="52">
        <f>Tabla3[[#This Row],[VALOR TOTAL SIN IMPUESTO]]+Tabla3[[#This Row],[IVA]]+Tabla3[[#This Row],[IMPOCONSUMO]]</f>
        <v>0</v>
      </c>
      <c r="M135" s="83"/>
    </row>
    <row r="136" spans="1:13" ht="230.4" hidden="1" x14ac:dyDescent="0.3">
      <c r="A136" s="53">
        <v>135</v>
      </c>
      <c r="B136" s="54" t="s">
        <v>14</v>
      </c>
      <c r="C136" s="55" t="s">
        <v>206</v>
      </c>
      <c r="D136" s="54" t="s">
        <v>207</v>
      </c>
      <c r="E136" s="51" t="s">
        <v>18</v>
      </c>
      <c r="F136" s="91">
        <v>479048</v>
      </c>
      <c r="G136" s="70"/>
      <c r="H136" s="72"/>
      <c r="I136" s="52">
        <f>Tabla3[[#This Row],[VALOR UNITARIO OFERTADO SIN IMPUESTO]]*Tabla3[[#This Row],[DÍAS]]*Tabla3[[#This Row],[CANTIDAD]]</f>
        <v>0</v>
      </c>
      <c r="J136" s="52">
        <f>Tabla3[[#This Row],[VALOR TOTAL SIN IMPUESTO]]*0.19</f>
        <v>0</v>
      </c>
      <c r="K136" s="52"/>
      <c r="L136" s="52">
        <f>Tabla3[[#This Row],[VALOR TOTAL SIN IMPUESTO]]+Tabla3[[#This Row],[IVA]]+Tabla3[[#This Row],[IMPOCONSUMO]]</f>
        <v>0</v>
      </c>
      <c r="M136" s="83"/>
    </row>
    <row r="137" spans="1:13" ht="230.4" hidden="1" x14ac:dyDescent="0.3">
      <c r="A137" s="53">
        <v>136</v>
      </c>
      <c r="B137" s="54" t="s">
        <v>14</v>
      </c>
      <c r="C137" s="55" t="s">
        <v>206</v>
      </c>
      <c r="D137" s="54" t="s">
        <v>207</v>
      </c>
      <c r="E137" s="51" t="s">
        <v>1034</v>
      </c>
      <c r="F137" s="91">
        <v>498668</v>
      </c>
      <c r="G137" s="70"/>
      <c r="H137" s="72"/>
      <c r="I137" s="52">
        <f>Tabla3[[#This Row],[VALOR UNITARIO OFERTADO SIN IMPUESTO]]*Tabla3[[#This Row],[DÍAS]]*Tabla3[[#This Row],[CANTIDAD]]</f>
        <v>0</v>
      </c>
      <c r="J137" s="52">
        <f>Tabla3[[#This Row],[VALOR TOTAL SIN IMPUESTO]]*0.19</f>
        <v>0</v>
      </c>
      <c r="K137" s="52"/>
      <c r="L137" s="52">
        <f>Tabla3[[#This Row],[VALOR TOTAL SIN IMPUESTO]]+Tabla3[[#This Row],[IVA]]+Tabla3[[#This Row],[IMPOCONSUMO]]</f>
        <v>0</v>
      </c>
      <c r="M137" s="83"/>
    </row>
    <row r="138" spans="1:13" ht="230.4" hidden="1" x14ac:dyDescent="0.3">
      <c r="A138" s="53">
        <v>137</v>
      </c>
      <c r="B138" s="54" t="s">
        <v>14</v>
      </c>
      <c r="C138" s="55" t="s">
        <v>206</v>
      </c>
      <c r="D138" s="54" t="s">
        <v>207</v>
      </c>
      <c r="E138" s="51" t="s">
        <v>1035</v>
      </c>
      <c r="F138" s="91">
        <v>552745</v>
      </c>
      <c r="G138" s="70"/>
      <c r="H138" s="72"/>
      <c r="I138" s="52">
        <f>Tabla3[[#This Row],[VALOR UNITARIO OFERTADO SIN IMPUESTO]]*Tabla3[[#This Row],[DÍAS]]*Tabla3[[#This Row],[CANTIDAD]]</f>
        <v>0</v>
      </c>
      <c r="J138" s="52">
        <f>Tabla3[[#This Row],[VALOR TOTAL SIN IMPUESTO]]*0.19</f>
        <v>0</v>
      </c>
      <c r="K138" s="52"/>
      <c r="L138" s="52">
        <f>Tabla3[[#This Row],[VALOR TOTAL SIN IMPUESTO]]+Tabla3[[#This Row],[IVA]]+Tabla3[[#This Row],[IMPOCONSUMO]]</f>
        <v>0</v>
      </c>
      <c r="M138" s="83"/>
    </row>
    <row r="139" spans="1:13" ht="230.4" hidden="1" x14ac:dyDescent="0.3">
      <c r="A139" s="53">
        <v>138</v>
      </c>
      <c r="B139" s="54" t="s">
        <v>14</v>
      </c>
      <c r="C139" s="55" t="s">
        <v>206</v>
      </c>
      <c r="D139" s="54" t="s">
        <v>207</v>
      </c>
      <c r="E139" s="51" t="s">
        <v>1036</v>
      </c>
      <c r="F139" s="91">
        <v>461398</v>
      </c>
      <c r="G139" s="70"/>
      <c r="H139" s="72"/>
      <c r="I139" s="52">
        <f>Tabla3[[#This Row],[VALOR UNITARIO OFERTADO SIN IMPUESTO]]*Tabla3[[#This Row],[DÍAS]]*Tabla3[[#This Row],[CANTIDAD]]</f>
        <v>0</v>
      </c>
      <c r="J139" s="52">
        <f>Tabla3[[#This Row],[VALOR TOTAL SIN IMPUESTO]]*0.19</f>
        <v>0</v>
      </c>
      <c r="K139" s="52"/>
      <c r="L139" s="52">
        <f>Tabla3[[#This Row],[VALOR TOTAL SIN IMPUESTO]]+Tabla3[[#This Row],[IVA]]+Tabla3[[#This Row],[IMPOCONSUMO]]</f>
        <v>0</v>
      </c>
      <c r="M139" s="83"/>
    </row>
    <row r="140" spans="1:13" ht="230.4" hidden="1" x14ac:dyDescent="0.3">
      <c r="A140" s="53">
        <v>139</v>
      </c>
      <c r="B140" s="54" t="s">
        <v>14</v>
      </c>
      <c r="C140" s="55" t="s">
        <v>206</v>
      </c>
      <c r="D140" s="54" t="s">
        <v>207</v>
      </c>
      <c r="E140" s="51" t="s">
        <v>17</v>
      </c>
      <c r="F140" s="91">
        <v>425269</v>
      </c>
      <c r="G140" s="70"/>
      <c r="H140" s="72"/>
      <c r="I140" s="52">
        <f>Tabla3[[#This Row],[VALOR UNITARIO OFERTADO SIN IMPUESTO]]*Tabla3[[#This Row],[DÍAS]]*Tabla3[[#This Row],[CANTIDAD]]</f>
        <v>0</v>
      </c>
      <c r="J140" s="52">
        <f>Tabla3[[#This Row],[VALOR TOTAL SIN IMPUESTO]]*0.19</f>
        <v>0</v>
      </c>
      <c r="K140" s="52"/>
      <c r="L140" s="52">
        <f>Tabla3[[#This Row],[VALOR TOTAL SIN IMPUESTO]]+Tabla3[[#This Row],[IVA]]+Tabla3[[#This Row],[IMPOCONSUMO]]</f>
        <v>0</v>
      </c>
      <c r="M140" s="83"/>
    </row>
    <row r="141" spans="1:13" ht="230.4" hidden="1" x14ac:dyDescent="0.3">
      <c r="A141" s="53">
        <v>140</v>
      </c>
      <c r="B141" s="54" t="s">
        <v>14</v>
      </c>
      <c r="C141" s="55" t="s">
        <v>206</v>
      </c>
      <c r="D141" s="54" t="s">
        <v>207</v>
      </c>
      <c r="E141" s="51" t="s">
        <v>1037</v>
      </c>
      <c r="F141" s="91">
        <v>462720</v>
      </c>
      <c r="G141" s="70"/>
      <c r="H141" s="72"/>
      <c r="I141" s="52">
        <f>Tabla3[[#This Row],[VALOR UNITARIO OFERTADO SIN IMPUESTO]]*Tabla3[[#This Row],[DÍAS]]*Tabla3[[#This Row],[CANTIDAD]]</f>
        <v>0</v>
      </c>
      <c r="J141" s="52">
        <f>Tabla3[[#This Row],[VALOR TOTAL SIN IMPUESTO]]*0.19</f>
        <v>0</v>
      </c>
      <c r="K141" s="52"/>
      <c r="L141" s="52">
        <f>Tabla3[[#This Row],[VALOR TOTAL SIN IMPUESTO]]+Tabla3[[#This Row],[IVA]]+Tabla3[[#This Row],[IMPOCONSUMO]]</f>
        <v>0</v>
      </c>
      <c r="M141" s="83"/>
    </row>
    <row r="142" spans="1:13" ht="230.4" hidden="1" x14ac:dyDescent="0.3">
      <c r="A142" s="53">
        <v>141</v>
      </c>
      <c r="B142" s="54" t="s">
        <v>14</v>
      </c>
      <c r="C142" s="55" t="s">
        <v>206</v>
      </c>
      <c r="D142" s="54" t="s">
        <v>207</v>
      </c>
      <c r="E142" s="51" t="s">
        <v>1038</v>
      </c>
      <c r="F142" s="91">
        <v>454672</v>
      </c>
      <c r="G142" s="70"/>
      <c r="H142" s="72"/>
      <c r="I142" s="52">
        <f>Tabla3[[#This Row],[VALOR UNITARIO OFERTADO SIN IMPUESTO]]*Tabla3[[#This Row],[DÍAS]]*Tabla3[[#This Row],[CANTIDAD]]</f>
        <v>0</v>
      </c>
      <c r="J142" s="52">
        <f>Tabla3[[#This Row],[VALOR TOTAL SIN IMPUESTO]]*0.19</f>
        <v>0</v>
      </c>
      <c r="K142" s="52"/>
      <c r="L142" s="52">
        <f>Tabla3[[#This Row],[VALOR TOTAL SIN IMPUESTO]]+Tabla3[[#This Row],[IVA]]+Tabla3[[#This Row],[IMPOCONSUMO]]</f>
        <v>0</v>
      </c>
      <c r="M142" s="83"/>
    </row>
    <row r="143" spans="1:13" ht="230.4" hidden="1" x14ac:dyDescent="0.3">
      <c r="A143" s="53">
        <v>142</v>
      </c>
      <c r="B143" s="54" t="s">
        <v>14</v>
      </c>
      <c r="C143" s="55" t="s">
        <v>206</v>
      </c>
      <c r="D143" s="54" t="s">
        <v>207</v>
      </c>
      <c r="E143" s="51" t="s">
        <v>1039</v>
      </c>
      <c r="F143" s="91">
        <v>467889</v>
      </c>
      <c r="G143" s="70"/>
      <c r="H143" s="72"/>
      <c r="I143" s="52">
        <f>Tabla3[[#This Row],[VALOR UNITARIO OFERTADO SIN IMPUESTO]]*Tabla3[[#This Row],[DÍAS]]*Tabla3[[#This Row],[CANTIDAD]]</f>
        <v>0</v>
      </c>
      <c r="J143" s="52">
        <f>Tabla3[[#This Row],[VALOR TOTAL SIN IMPUESTO]]*0.19</f>
        <v>0</v>
      </c>
      <c r="K143" s="52"/>
      <c r="L143" s="52">
        <f>Tabla3[[#This Row],[VALOR TOTAL SIN IMPUESTO]]+Tabla3[[#This Row],[IVA]]+Tabla3[[#This Row],[IMPOCONSUMO]]</f>
        <v>0</v>
      </c>
      <c r="M143" s="83"/>
    </row>
    <row r="144" spans="1:13" ht="230.4" hidden="1" x14ac:dyDescent="0.3">
      <c r="A144" s="53">
        <v>143</v>
      </c>
      <c r="B144" s="54" t="s">
        <v>14</v>
      </c>
      <c r="C144" s="55" t="s">
        <v>206</v>
      </c>
      <c r="D144" s="54" t="s">
        <v>207</v>
      </c>
      <c r="E144" s="51" t="s">
        <v>1040</v>
      </c>
      <c r="F144" s="91">
        <v>350627</v>
      </c>
      <c r="G144" s="70"/>
      <c r="H144" s="72"/>
      <c r="I144" s="52">
        <f>Tabla3[[#This Row],[VALOR UNITARIO OFERTADO SIN IMPUESTO]]*Tabla3[[#This Row],[DÍAS]]*Tabla3[[#This Row],[CANTIDAD]]</f>
        <v>0</v>
      </c>
      <c r="J144" s="52">
        <f>Tabla3[[#This Row],[VALOR TOTAL SIN IMPUESTO]]*0.19</f>
        <v>0</v>
      </c>
      <c r="K144" s="52"/>
      <c r="L144" s="52">
        <f>Tabla3[[#This Row],[VALOR TOTAL SIN IMPUESTO]]+Tabla3[[#This Row],[IVA]]+Tabla3[[#This Row],[IMPOCONSUMO]]</f>
        <v>0</v>
      </c>
      <c r="M144" s="83"/>
    </row>
    <row r="145" spans="1:13" ht="230.4" hidden="1" x14ac:dyDescent="0.3">
      <c r="A145" s="53">
        <v>144</v>
      </c>
      <c r="B145" s="54" t="s">
        <v>14</v>
      </c>
      <c r="C145" s="55" t="s">
        <v>206</v>
      </c>
      <c r="D145" s="54" t="s">
        <v>207</v>
      </c>
      <c r="E145" s="51" t="s">
        <v>1041</v>
      </c>
      <c r="F145" s="91">
        <v>390557</v>
      </c>
      <c r="G145" s="70"/>
      <c r="H145" s="72"/>
      <c r="I145" s="52">
        <f>Tabla3[[#This Row],[VALOR UNITARIO OFERTADO SIN IMPUESTO]]*Tabla3[[#This Row],[DÍAS]]*Tabla3[[#This Row],[CANTIDAD]]</f>
        <v>0</v>
      </c>
      <c r="J145" s="52">
        <f>Tabla3[[#This Row],[VALOR TOTAL SIN IMPUESTO]]*0.19</f>
        <v>0</v>
      </c>
      <c r="K145" s="52"/>
      <c r="L145" s="52">
        <f>Tabla3[[#This Row],[VALOR TOTAL SIN IMPUESTO]]+Tabla3[[#This Row],[IVA]]+Tabla3[[#This Row],[IMPOCONSUMO]]</f>
        <v>0</v>
      </c>
      <c r="M145" s="83"/>
    </row>
    <row r="146" spans="1:13" ht="230.4" hidden="1" x14ac:dyDescent="0.3">
      <c r="A146" s="53">
        <v>145</v>
      </c>
      <c r="B146" s="54" t="s">
        <v>14</v>
      </c>
      <c r="C146" s="55" t="s">
        <v>206</v>
      </c>
      <c r="D146" s="54" t="s">
        <v>207</v>
      </c>
      <c r="E146" s="51" t="s">
        <v>1042</v>
      </c>
      <c r="F146" s="91">
        <v>397450</v>
      </c>
      <c r="G146" s="70"/>
      <c r="H146" s="72"/>
      <c r="I146" s="52">
        <f>Tabla3[[#This Row],[VALOR UNITARIO OFERTADO SIN IMPUESTO]]*Tabla3[[#This Row],[DÍAS]]*Tabla3[[#This Row],[CANTIDAD]]</f>
        <v>0</v>
      </c>
      <c r="J146" s="52">
        <f>Tabla3[[#This Row],[VALOR TOTAL SIN IMPUESTO]]*0.19</f>
        <v>0</v>
      </c>
      <c r="K146" s="52"/>
      <c r="L146" s="52">
        <f>Tabla3[[#This Row],[VALOR TOTAL SIN IMPUESTO]]+Tabla3[[#This Row],[IVA]]+Tabla3[[#This Row],[IMPOCONSUMO]]</f>
        <v>0</v>
      </c>
      <c r="M146" s="83"/>
    </row>
    <row r="147" spans="1:13" ht="230.4" hidden="1" x14ac:dyDescent="0.3">
      <c r="A147" s="53">
        <v>146</v>
      </c>
      <c r="B147" s="54" t="s">
        <v>14</v>
      </c>
      <c r="C147" s="55" t="s">
        <v>206</v>
      </c>
      <c r="D147" s="54" t="s">
        <v>207</v>
      </c>
      <c r="E147" s="51" t="s">
        <v>1043</v>
      </c>
      <c r="F147" s="91">
        <v>410270</v>
      </c>
      <c r="G147" s="70"/>
      <c r="H147" s="72"/>
      <c r="I147" s="52">
        <f>Tabla3[[#This Row],[VALOR UNITARIO OFERTADO SIN IMPUESTO]]*Tabla3[[#This Row],[DÍAS]]*Tabla3[[#This Row],[CANTIDAD]]</f>
        <v>0</v>
      </c>
      <c r="J147" s="52">
        <f>Tabla3[[#This Row],[VALOR TOTAL SIN IMPUESTO]]*0.19</f>
        <v>0</v>
      </c>
      <c r="K147" s="52"/>
      <c r="L147" s="52">
        <f>Tabla3[[#This Row],[VALOR TOTAL SIN IMPUESTO]]+Tabla3[[#This Row],[IVA]]+Tabla3[[#This Row],[IMPOCONSUMO]]</f>
        <v>0</v>
      </c>
      <c r="M147" s="83"/>
    </row>
    <row r="148" spans="1:13" ht="230.4" hidden="1" x14ac:dyDescent="0.3">
      <c r="A148" s="53">
        <v>147</v>
      </c>
      <c r="B148" s="54" t="s">
        <v>14</v>
      </c>
      <c r="C148" s="55" t="s">
        <v>206</v>
      </c>
      <c r="D148" s="54" t="s">
        <v>207</v>
      </c>
      <c r="E148" s="51" t="s">
        <v>1044</v>
      </c>
      <c r="F148" s="91">
        <v>264513</v>
      </c>
      <c r="G148" s="70"/>
      <c r="H148" s="72"/>
      <c r="I148" s="52">
        <f>Tabla3[[#This Row],[VALOR UNITARIO OFERTADO SIN IMPUESTO]]*Tabla3[[#This Row],[DÍAS]]*Tabla3[[#This Row],[CANTIDAD]]</f>
        <v>0</v>
      </c>
      <c r="J148" s="52">
        <f>Tabla3[[#This Row],[VALOR TOTAL SIN IMPUESTO]]*0.19</f>
        <v>0</v>
      </c>
      <c r="K148" s="52"/>
      <c r="L148" s="52">
        <f>Tabla3[[#This Row],[VALOR TOTAL SIN IMPUESTO]]+Tabla3[[#This Row],[IVA]]+Tabla3[[#This Row],[IMPOCONSUMO]]</f>
        <v>0</v>
      </c>
      <c r="M148" s="83"/>
    </row>
    <row r="149" spans="1:13" ht="230.4" hidden="1" x14ac:dyDescent="0.3">
      <c r="A149" s="53">
        <v>148</v>
      </c>
      <c r="B149" s="54" t="s">
        <v>14</v>
      </c>
      <c r="C149" s="55" t="s">
        <v>206</v>
      </c>
      <c r="D149" s="54" t="s">
        <v>207</v>
      </c>
      <c r="E149" s="51" t="s">
        <v>1045</v>
      </c>
      <c r="F149" s="91">
        <v>305199</v>
      </c>
      <c r="G149" s="70"/>
      <c r="H149" s="72"/>
      <c r="I149" s="52">
        <f>Tabla3[[#This Row],[VALOR UNITARIO OFERTADO SIN IMPUESTO]]*Tabla3[[#This Row],[DÍAS]]*Tabla3[[#This Row],[CANTIDAD]]</f>
        <v>0</v>
      </c>
      <c r="J149" s="52">
        <f>Tabla3[[#This Row],[VALOR TOTAL SIN IMPUESTO]]*0.19</f>
        <v>0</v>
      </c>
      <c r="K149" s="52"/>
      <c r="L149" s="52">
        <f>Tabla3[[#This Row],[VALOR TOTAL SIN IMPUESTO]]+Tabla3[[#This Row],[IVA]]+Tabla3[[#This Row],[IMPOCONSUMO]]</f>
        <v>0</v>
      </c>
      <c r="M149" s="83"/>
    </row>
    <row r="150" spans="1:13" ht="230.4" hidden="1" x14ac:dyDescent="0.3">
      <c r="A150" s="53">
        <v>149</v>
      </c>
      <c r="B150" s="54" t="s">
        <v>14</v>
      </c>
      <c r="C150" s="55" t="s">
        <v>206</v>
      </c>
      <c r="D150" s="54" t="s">
        <v>207</v>
      </c>
      <c r="E150" s="51" t="s">
        <v>1046</v>
      </c>
      <c r="F150" s="91">
        <v>319180</v>
      </c>
      <c r="G150" s="70"/>
      <c r="H150" s="72"/>
      <c r="I150" s="52">
        <f>Tabla3[[#This Row],[VALOR UNITARIO OFERTADO SIN IMPUESTO]]*Tabla3[[#This Row],[DÍAS]]*Tabla3[[#This Row],[CANTIDAD]]</f>
        <v>0</v>
      </c>
      <c r="J150" s="52">
        <f>Tabla3[[#This Row],[VALOR TOTAL SIN IMPUESTO]]*0.19</f>
        <v>0</v>
      </c>
      <c r="K150" s="52"/>
      <c r="L150" s="52">
        <f>Tabla3[[#This Row],[VALOR TOTAL SIN IMPUESTO]]+Tabla3[[#This Row],[IVA]]+Tabla3[[#This Row],[IMPOCONSUMO]]</f>
        <v>0</v>
      </c>
      <c r="M150" s="83"/>
    </row>
    <row r="151" spans="1:13" ht="230.4" hidden="1" x14ac:dyDescent="0.3">
      <c r="A151" s="53">
        <v>150</v>
      </c>
      <c r="B151" s="54" t="s">
        <v>14</v>
      </c>
      <c r="C151" s="55" t="s">
        <v>206</v>
      </c>
      <c r="D151" s="54" t="s">
        <v>207</v>
      </c>
      <c r="E151" s="51" t="s">
        <v>1047</v>
      </c>
      <c r="F151" s="91">
        <v>320226</v>
      </c>
      <c r="G151" s="70"/>
      <c r="H151" s="72"/>
      <c r="I151" s="52">
        <f>Tabla3[[#This Row],[VALOR UNITARIO OFERTADO SIN IMPUESTO]]*Tabla3[[#This Row],[DÍAS]]*Tabla3[[#This Row],[CANTIDAD]]</f>
        <v>0</v>
      </c>
      <c r="J151" s="52">
        <f>Tabla3[[#This Row],[VALOR TOTAL SIN IMPUESTO]]*0.19</f>
        <v>0</v>
      </c>
      <c r="K151" s="52"/>
      <c r="L151" s="52">
        <f>Tabla3[[#This Row],[VALOR TOTAL SIN IMPUESTO]]+Tabla3[[#This Row],[IVA]]+Tabla3[[#This Row],[IMPOCONSUMO]]</f>
        <v>0</v>
      </c>
      <c r="M151" s="83"/>
    </row>
    <row r="152" spans="1:13" ht="115.2" hidden="1" x14ac:dyDescent="0.3">
      <c r="A152" s="53">
        <v>151</v>
      </c>
      <c r="B152" s="54" t="s">
        <v>14</v>
      </c>
      <c r="C152" s="55" t="s">
        <v>208</v>
      </c>
      <c r="D152" s="54" t="s">
        <v>209</v>
      </c>
      <c r="E152" s="51" t="s">
        <v>1048</v>
      </c>
      <c r="F152" s="91">
        <v>640309</v>
      </c>
      <c r="G152" s="70"/>
      <c r="H152" s="72"/>
      <c r="I152" s="52">
        <f>Tabla3[[#This Row],[VALOR UNITARIO OFERTADO SIN IMPUESTO]]*Tabla3[[#This Row],[DÍAS]]*Tabla3[[#This Row],[CANTIDAD]]</f>
        <v>0</v>
      </c>
      <c r="J152" s="52">
        <f>Tabla3[[#This Row],[VALOR TOTAL SIN IMPUESTO]]*0.19</f>
        <v>0</v>
      </c>
      <c r="K152" s="52"/>
      <c r="L152" s="52">
        <f>Tabla3[[#This Row],[VALOR TOTAL SIN IMPUESTO]]+Tabla3[[#This Row],[IVA]]+Tabla3[[#This Row],[IMPOCONSUMO]]</f>
        <v>0</v>
      </c>
      <c r="M152" s="83"/>
    </row>
    <row r="153" spans="1:13" ht="115.2" hidden="1" x14ac:dyDescent="0.3">
      <c r="A153" s="53">
        <v>152</v>
      </c>
      <c r="B153" s="54" t="s">
        <v>14</v>
      </c>
      <c r="C153" s="55" t="s">
        <v>208</v>
      </c>
      <c r="D153" s="54" t="s">
        <v>209</v>
      </c>
      <c r="E153" s="51" t="s">
        <v>1049</v>
      </c>
      <c r="F153" s="91">
        <v>778437</v>
      </c>
      <c r="G153" s="70"/>
      <c r="H153" s="72"/>
      <c r="I153" s="52">
        <f>Tabla3[[#This Row],[VALOR UNITARIO OFERTADO SIN IMPUESTO]]*Tabla3[[#This Row],[DÍAS]]*Tabla3[[#This Row],[CANTIDAD]]</f>
        <v>0</v>
      </c>
      <c r="J153" s="52">
        <f>Tabla3[[#This Row],[VALOR TOTAL SIN IMPUESTO]]*0.19</f>
        <v>0</v>
      </c>
      <c r="K153" s="52"/>
      <c r="L153" s="52">
        <f>Tabla3[[#This Row],[VALOR TOTAL SIN IMPUESTO]]+Tabla3[[#This Row],[IVA]]+Tabla3[[#This Row],[IMPOCONSUMO]]</f>
        <v>0</v>
      </c>
      <c r="M153" s="83"/>
    </row>
    <row r="154" spans="1:13" ht="115.2" hidden="1" x14ac:dyDescent="0.3">
      <c r="A154" s="53">
        <v>153</v>
      </c>
      <c r="B154" s="54" t="s">
        <v>14</v>
      </c>
      <c r="C154" s="55" t="s">
        <v>208</v>
      </c>
      <c r="D154" s="54" t="s">
        <v>209</v>
      </c>
      <c r="E154" s="51" t="s">
        <v>1035</v>
      </c>
      <c r="F154" s="91">
        <v>785027</v>
      </c>
      <c r="G154" s="70"/>
      <c r="H154" s="72"/>
      <c r="I154" s="52">
        <f>Tabla3[[#This Row],[VALOR UNITARIO OFERTADO SIN IMPUESTO]]*Tabla3[[#This Row],[DÍAS]]*Tabla3[[#This Row],[CANTIDAD]]</f>
        <v>0</v>
      </c>
      <c r="J154" s="52">
        <f>Tabla3[[#This Row],[VALOR TOTAL SIN IMPUESTO]]*0.19</f>
        <v>0</v>
      </c>
      <c r="K154" s="52"/>
      <c r="L154" s="52">
        <f>Tabla3[[#This Row],[VALOR TOTAL SIN IMPUESTO]]+Tabla3[[#This Row],[IVA]]+Tabla3[[#This Row],[IMPOCONSUMO]]</f>
        <v>0</v>
      </c>
      <c r="M154" s="83"/>
    </row>
    <row r="155" spans="1:13" ht="115.2" hidden="1" x14ac:dyDescent="0.3">
      <c r="A155" s="53">
        <v>154</v>
      </c>
      <c r="B155" s="54" t="s">
        <v>14</v>
      </c>
      <c r="C155" s="55" t="s">
        <v>208</v>
      </c>
      <c r="D155" s="54" t="s">
        <v>209</v>
      </c>
      <c r="E155" s="51" t="s">
        <v>1036</v>
      </c>
      <c r="F155" s="91">
        <v>852328</v>
      </c>
      <c r="G155" s="70"/>
      <c r="H155" s="72"/>
      <c r="I155" s="52">
        <f>Tabla3[[#This Row],[VALOR UNITARIO OFERTADO SIN IMPUESTO]]*Tabla3[[#This Row],[DÍAS]]*Tabla3[[#This Row],[CANTIDAD]]</f>
        <v>0</v>
      </c>
      <c r="J155" s="52">
        <f>Tabla3[[#This Row],[VALOR TOTAL SIN IMPUESTO]]*0.19</f>
        <v>0</v>
      </c>
      <c r="K155" s="52"/>
      <c r="L155" s="52">
        <f>Tabla3[[#This Row],[VALOR TOTAL SIN IMPUESTO]]+Tabla3[[#This Row],[IVA]]+Tabla3[[#This Row],[IMPOCONSUMO]]</f>
        <v>0</v>
      </c>
      <c r="M155" s="83"/>
    </row>
    <row r="156" spans="1:13" ht="115.2" hidden="1" x14ac:dyDescent="0.3">
      <c r="A156" s="53">
        <v>155</v>
      </c>
      <c r="B156" s="54" t="s">
        <v>14</v>
      </c>
      <c r="C156" s="55" t="s">
        <v>210</v>
      </c>
      <c r="D156" s="54" t="s">
        <v>211</v>
      </c>
      <c r="E156" s="51" t="s">
        <v>1051</v>
      </c>
      <c r="F156" s="91">
        <v>543381</v>
      </c>
      <c r="G156" s="70"/>
      <c r="H156" s="72"/>
      <c r="I156" s="52">
        <f>Tabla3[[#This Row],[VALOR UNITARIO OFERTADO SIN IMPUESTO]]*Tabla3[[#This Row],[DÍAS]]*Tabla3[[#This Row],[CANTIDAD]]</f>
        <v>0</v>
      </c>
      <c r="J156" s="52">
        <f>Tabla3[[#This Row],[VALOR TOTAL SIN IMPUESTO]]*0.19</f>
        <v>0</v>
      </c>
      <c r="K156" s="52"/>
      <c r="L156" s="52">
        <f>Tabla3[[#This Row],[VALOR TOTAL SIN IMPUESTO]]+Tabla3[[#This Row],[IVA]]+Tabla3[[#This Row],[IMPOCONSUMO]]</f>
        <v>0</v>
      </c>
      <c r="M156" s="83"/>
    </row>
    <row r="157" spans="1:13" ht="115.2" hidden="1" x14ac:dyDescent="0.3">
      <c r="A157" s="53">
        <v>156</v>
      </c>
      <c r="B157" s="54" t="s">
        <v>14</v>
      </c>
      <c r="C157" s="55" t="s">
        <v>212</v>
      </c>
      <c r="D157" s="54" t="s">
        <v>213</v>
      </c>
      <c r="E157" s="51" t="s">
        <v>1051</v>
      </c>
      <c r="F157" s="91">
        <v>630200</v>
      </c>
      <c r="G157" s="70"/>
      <c r="H157" s="72"/>
      <c r="I157" s="52">
        <f>Tabla3[[#This Row],[VALOR UNITARIO OFERTADO SIN IMPUESTO]]*Tabla3[[#This Row],[DÍAS]]*Tabla3[[#This Row],[CANTIDAD]]</f>
        <v>0</v>
      </c>
      <c r="J157" s="52">
        <f>Tabla3[[#This Row],[VALOR TOTAL SIN IMPUESTO]]*0.19</f>
        <v>0</v>
      </c>
      <c r="K157" s="52"/>
      <c r="L157" s="52">
        <f>Tabla3[[#This Row],[VALOR TOTAL SIN IMPUESTO]]+Tabla3[[#This Row],[IVA]]+Tabla3[[#This Row],[IMPOCONSUMO]]</f>
        <v>0</v>
      </c>
      <c r="M157" s="83"/>
    </row>
    <row r="158" spans="1:13" ht="115.2" x14ac:dyDescent="0.3">
      <c r="A158" s="53">
        <v>157</v>
      </c>
      <c r="B158" s="54" t="s">
        <v>14</v>
      </c>
      <c r="C158" s="55" t="s">
        <v>214</v>
      </c>
      <c r="D158" s="54" t="s">
        <v>215</v>
      </c>
      <c r="E158" s="51" t="s">
        <v>1052</v>
      </c>
      <c r="F158" s="91">
        <v>1602387</v>
      </c>
      <c r="G158" s="70">
        <v>1</v>
      </c>
      <c r="H158" s="72">
        <v>1</v>
      </c>
      <c r="I158" s="52">
        <f>Tabla3[[#This Row],[VALOR UNITARIO OFERTADO SIN IMPUESTO]]*Tabla3[[#This Row],[DÍAS]]*Tabla3[[#This Row],[CANTIDAD]]</f>
        <v>1602387</v>
      </c>
      <c r="J158" s="52">
        <f>Tabla3[[#This Row],[VALOR TOTAL SIN IMPUESTO]]*0.19</f>
        <v>304453.53000000003</v>
      </c>
      <c r="K158" s="52"/>
      <c r="L158" s="52">
        <f>Tabla3[[#This Row],[VALOR TOTAL SIN IMPUESTO]]+Tabla3[[#This Row],[IVA]]+Tabla3[[#This Row],[IMPOCONSUMO]]</f>
        <v>1906840.53</v>
      </c>
      <c r="M158" s="83" t="s">
        <v>1117</v>
      </c>
    </row>
    <row r="159" spans="1:13" ht="115.2" hidden="1" customHeight="1" x14ac:dyDescent="0.3">
      <c r="A159" s="53">
        <v>158</v>
      </c>
      <c r="B159" s="54" t="s">
        <v>14</v>
      </c>
      <c r="C159" s="55" t="s">
        <v>214</v>
      </c>
      <c r="D159" s="54" t="s">
        <v>215</v>
      </c>
      <c r="E159" s="51" t="s">
        <v>29</v>
      </c>
      <c r="F159" s="91">
        <v>2089466</v>
      </c>
      <c r="G159" s="70"/>
      <c r="H159" s="72"/>
      <c r="I159" s="52">
        <f>Tabla3[[#This Row],[VALOR UNITARIO OFERTADO SIN IMPUESTO]]*Tabla3[[#This Row],[DÍAS]]*Tabla3[[#This Row],[CANTIDAD]]</f>
        <v>0</v>
      </c>
      <c r="J159" s="52">
        <f>Tabla3[[#This Row],[VALOR TOTAL SIN IMPUESTO]]*0.19</f>
        <v>0</v>
      </c>
      <c r="K159" s="52"/>
      <c r="L159" s="52">
        <f>Tabla3[[#This Row],[VALOR TOTAL SIN IMPUESTO]]+Tabla3[[#This Row],[IVA]]+Tabla3[[#This Row],[IMPOCONSUMO]]</f>
        <v>0</v>
      </c>
      <c r="M159" s="83" t="s">
        <v>1113</v>
      </c>
    </row>
    <row r="160" spans="1:13" ht="115.2" hidden="1" customHeight="1" x14ac:dyDescent="0.3">
      <c r="A160" s="53">
        <v>159</v>
      </c>
      <c r="B160" s="54" t="s">
        <v>14</v>
      </c>
      <c r="C160" s="55" t="s">
        <v>216</v>
      </c>
      <c r="D160" s="54" t="s">
        <v>217</v>
      </c>
      <c r="E160" s="51" t="s">
        <v>1051</v>
      </c>
      <c r="F160" s="91">
        <v>1878222</v>
      </c>
      <c r="G160" s="70"/>
      <c r="H160" s="72"/>
      <c r="I160" s="52">
        <f>Tabla3[[#This Row],[VALOR UNITARIO OFERTADO SIN IMPUESTO]]*Tabla3[[#This Row],[DÍAS]]*Tabla3[[#This Row],[CANTIDAD]]</f>
        <v>0</v>
      </c>
      <c r="J160" s="52">
        <f>Tabla3[[#This Row],[VALOR TOTAL SIN IMPUESTO]]*0.19</f>
        <v>0</v>
      </c>
      <c r="K160" s="52"/>
      <c r="L160" s="52">
        <f>Tabla3[[#This Row],[VALOR TOTAL SIN IMPUESTO]]+Tabla3[[#This Row],[IVA]]+Tabla3[[#This Row],[IMPOCONSUMO]]</f>
        <v>0</v>
      </c>
      <c r="M160" s="83" t="s">
        <v>1114</v>
      </c>
    </row>
    <row r="161" spans="1:13" ht="144" hidden="1" customHeight="1" x14ac:dyDescent="0.3">
      <c r="A161" s="53">
        <v>160</v>
      </c>
      <c r="B161" s="54" t="s">
        <v>14</v>
      </c>
      <c r="C161" s="55" t="s">
        <v>218</v>
      </c>
      <c r="D161" s="54" t="s">
        <v>219</v>
      </c>
      <c r="E161" s="51" t="s">
        <v>18</v>
      </c>
      <c r="F161" s="91">
        <v>419610</v>
      </c>
      <c r="G161" s="70"/>
      <c r="H161" s="72"/>
      <c r="I161" s="52">
        <f>Tabla3[[#This Row],[VALOR UNITARIO OFERTADO SIN IMPUESTO]]*Tabla3[[#This Row],[DÍAS]]*Tabla3[[#This Row],[CANTIDAD]]</f>
        <v>0</v>
      </c>
      <c r="J161" s="52">
        <f>Tabla3[[#This Row],[VALOR TOTAL SIN IMPUESTO]]*0.19</f>
        <v>0</v>
      </c>
      <c r="K161" s="52"/>
      <c r="L161" s="52">
        <f>Tabla3[[#This Row],[VALOR TOTAL SIN IMPUESTO]]+Tabla3[[#This Row],[IVA]]+Tabla3[[#This Row],[IMPOCONSUMO]]</f>
        <v>0</v>
      </c>
      <c r="M161" s="83" t="s">
        <v>1115</v>
      </c>
    </row>
    <row r="162" spans="1:13" ht="144" hidden="1" x14ac:dyDescent="0.3">
      <c r="A162" s="53">
        <v>161</v>
      </c>
      <c r="B162" s="54" t="s">
        <v>14</v>
      </c>
      <c r="C162" s="55" t="s">
        <v>218</v>
      </c>
      <c r="D162" s="54" t="s">
        <v>219</v>
      </c>
      <c r="E162" s="51" t="s">
        <v>1034</v>
      </c>
      <c r="F162" s="91">
        <v>459445</v>
      </c>
      <c r="G162" s="70"/>
      <c r="H162" s="72"/>
      <c r="I162" s="52">
        <f>Tabla3[[#This Row],[VALOR UNITARIO OFERTADO SIN IMPUESTO]]*Tabla3[[#This Row],[DÍAS]]*Tabla3[[#This Row],[CANTIDAD]]</f>
        <v>0</v>
      </c>
      <c r="J162" s="52">
        <f>Tabla3[[#This Row],[VALOR TOTAL SIN IMPUESTO]]*0.19</f>
        <v>0</v>
      </c>
      <c r="K162" s="52"/>
      <c r="L162" s="52">
        <f>Tabla3[[#This Row],[VALOR TOTAL SIN IMPUESTO]]+Tabla3[[#This Row],[IVA]]+Tabla3[[#This Row],[IMPOCONSUMO]]</f>
        <v>0</v>
      </c>
      <c r="M162" s="83"/>
    </row>
    <row r="163" spans="1:13" ht="144" hidden="1" x14ac:dyDescent="0.3">
      <c r="A163" s="53">
        <v>162</v>
      </c>
      <c r="B163" s="54" t="s">
        <v>14</v>
      </c>
      <c r="C163" s="55" t="s">
        <v>218</v>
      </c>
      <c r="D163" s="54" t="s">
        <v>219</v>
      </c>
      <c r="E163" s="51" t="s">
        <v>1035</v>
      </c>
      <c r="F163" s="91">
        <v>482909</v>
      </c>
      <c r="G163" s="70"/>
      <c r="H163" s="72"/>
      <c r="I163" s="52">
        <f>Tabla3[[#This Row],[VALOR UNITARIO OFERTADO SIN IMPUESTO]]*Tabla3[[#This Row],[DÍAS]]*Tabla3[[#This Row],[CANTIDAD]]</f>
        <v>0</v>
      </c>
      <c r="J163" s="52">
        <f>Tabla3[[#This Row],[VALOR TOTAL SIN IMPUESTO]]*0.19</f>
        <v>0</v>
      </c>
      <c r="K163" s="52"/>
      <c r="L163" s="52">
        <f>Tabla3[[#This Row],[VALOR TOTAL SIN IMPUESTO]]+Tabla3[[#This Row],[IVA]]+Tabla3[[#This Row],[IMPOCONSUMO]]</f>
        <v>0</v>
      </c>
      <c r="M163" s="83"/>
    </row>
    <row r="164" spans="1:13" ht="144" hidden="1" x14ac:dyDescent="0.3">
      <c r="A164" s="53">
        <v>163</v>
      </c>
      <c r="B164" s="54" t="s">
        <v>14</v>
      </c>
      <c r="C164" s="55" t="s">
        <v>218</v>
      </c>
      <c r="D164" s="54" t="s">
        <v>219</v>
      </c>
      <c r="E164" s="51" t="s">
        <v>1036</v>
      </c>
      <c r="F164" s="91">
        <v>386430</v>
      </c>
      <c r="G164" s="70"/>
      <c r="H164" s="72"/>
      <c r="I164" s="52">
        <f>Tabla3[[#This Row],[VALOR UNITARIO OFERTADO SIN IMPUESTO]]*Tabla3[[#This Row],[DÍAS]]*Tabla3[[#This Row],[CANTIDAD]]</f>
        <v>0</v>
      </c>
      <c r="J164" s="52">
        <f>Tabla3[[#This Row],[VALOR TOTAL SIN IMPUESTO]]*0.19</f>
        <v>0</v>
      </c>
      <c r="K164" s="52"/>
      <c r="L164" s="52">
        <f>Tabla3[[#This Row],[VALOR TOTAL SIN IMPUESTO]]+Tabla3[[#This Row],[IVA]]+Tabla3[[#This Row],[IMPOCONSUMO]]</f>
        <v>0</v>
      </c>
      <c r="M164" s="83"/>
    </row>
    <row r="165" spans="1:13" ht="144" hidden="1" x14ac:dyDescent="0.3">
      <c r="A165" s="53">
        <v>164</v>
      </c>
      <c r="B165" s="54" t="s">
        <v>14</v>
      </c>
      <c r="C165" s="55" t="s">
        <v>218</v>
      </c>
      <c r="D165" s="54" t="s">
        <v>219</v>
      </c>
      <c r="E165" s="51" t="s">
        <v>17</v>
      </c>
      <c r="F165" s="91">
        <v>366730</v>
      </c>
      <c r="G165" s="70"/>
      <c r="H165" s="72"/>
      <c r="I165" s="52">
        <f>Tabla3[[#This Row],[VALOR UNITARIO OFERTADO SIN IMPUESTO]]*Tabla3[[#This Row],[DÍAS]]*Tabla3[[#This Row],[CANTIDAD]]</f>
        <v>0</v>
      </c>
      <c r="J165" s="52">
        <f>Tabla3[[#This Row],[VALOR TOTAL SIN IMPUESTO]]*0.19</f>
        <v>0</v>
      </c>
      <c r="K165" s="52"/>
      <c r="L165" s="52">
        <f>Tabla3[[#This Row],[VALOR TOTAL SIN IMPUESTO]]+Tabla3[[#This Row],[IVA]]+Tabla3[[#This Row],[IMPOCONSUMO]]</f>
        <v>0</v>
      </c>
      <c r="M165" s="83"/>
    </row>
    <row r="166" spans="1:13" ht="144" hidden="1" x14ac:dyDescent="0.3">
      <c r="A166" s="53">
        <v>165</v>
      </c>
      <c r="B166" s="54" t="s">
        <v>14</v>
      </c>
      <c r="C166" s="55" t="s">
        <v>218</v>
      </c>
      <c r="D166" s="54" t="s">
        <v>219</v>
      </c>
      <c r="E166" s="51" t="s">
        <v>1037</v>
      </c>
      <c r="F166" s="91">
        <v>406772</v>
      </c>
      <c r="G166" s="70"/>
      <c r="H166" s="72"/>
      <c r="I166" s="52">
        <f>Tabla3[[#This Row],[VALOR UNITARIO OFERTADO SIN IMPUESTO]]*Tabla3[[#This Row],[DÍAS]]*Tabla3[[#This Row],[CANTIDAD]]</f>
        <v>0</v>
      </c>
      <c r="J166" s="52">
        <f>Tabla3[[#This Row],[VALOR TOTAL SIN IMPUESTO]]*0.19</f>
        <v>0</v>
      </c>
      <c r="K166" s="52"/>
      <c r="L166" s="52">
        <f>Tabla3[[#This Row],[VALOR TOTAL SIN IMPUESTO]]+Tabla3[[#This Row],[IVA]]+Tabla3[[#This Row],[IMPOCONSUMO]]</f>
        <v>0</v>
      </c>
      <c r="M166" s="83"/>
    </row>
    <row r="167" spans="1:13" ht="144" hidden="1" x14ac:dyDescent="0.3">
      <c r="A167" s="53">
        <v>166</v>
      </c>
      <c r="B167" s="54" t="s">
        <v>14</v>
      </c>
      <c r="C167" s="55" t="s">
        <v>218</v>
      </c>
      <c r="D167" s="54" t="s">
        <v>219</v>
      </c>
      <c r="E167" s="51" t="s">
        <v>1038</v>
      </c>
      <c r="F167" s="91">
        <v>447720</v>
      </c>
      <c r="G167" s="70"/>
      <c r="H167" s="72"/>
      <c r="I167" s="52">
        <f>Tabla3[[#This Row],[VALOR UNITARIO OFERTADO SIN IMPUESTO]]*Tabla3[[#This Row],[DÍAS]]*Tabla3[[#This Row],[CANTIDAD]]</f>
        <v>0</v>
      </c>
      <c r="J167" s="52">
        <f>Tabla3[[#This Row],[VALOR TOTAL SIN IMPUESTO]]*0.19</f>
        <v>0</v>
      </c>
      <c r="K167" s="52"/>
      <c r="L167" s="52">
        <f>Tabla3[[#This Row],[VALOR TOTAL SIN IMPUESTO]]+Tabla3[[#This Row],[IVA]]+Tabla3[[#This Row],[IMPOCONSUMO]]</f>
        <v>0</v>
      </c>
      <c r="M167" s="83"/>
    </row>
    <row r="168" spans="1:13" ht="144" hidden="1" x14ac:dyDescent="0.3">
      <c r="A168" s="53">
        <v>167</v>
      </c>
      <c r="B168" s="54" t="s">
        <v>14</v>
      </c>
      <c r="C168" s="55" t="s">
        <v>218</v>
      </c>
      <c r="D168" s="54" t="s">
        <v>219</v>
      </c>
      <c r="E168" s="51" t="s">
        <v>1039</v>
      </c>
      <c r="F168" s="91">
        <v>476859</v>
      </c>
      <c r="G168" s="70"/>
      <c r="H168" s="72"/>
      <c r="I168" s="52">
        <f>Tabla3[[#This Row],[VALOR UNITARIO OFERTADO SIN IMPUESTO]]*Tabla3[[#This Row],[DÍAS]]*Tabla3[[#This Row],[CANTIDAD]]</f>
        <v>0</v>
      </c>
      <c r="J168" s="52">
        <f>Tabla3[[#This Row],[VALOR TOTAL SIN IMPUESTO]]*0.19</f>
        <v>0</v>
      </c>
      <c r="K168" s="52"/>
      <c r="L168" s="52">
        <f>Tabla3[[#This Row],[VALOR TOTAL SIN IMPUESTO]]+Tabla3[[#This Row],[IVA]]+Tabla3[[#This Row],[IMPOCONSUMO]]</f>
        <v>0</v>
      </c>
      <c r="M168" s="83"/>
    </row>
    <row r="169" spans="1:13" ht="158.4" hidden="1" x14ac:dyDescent="0.3">
      <c r="A169" s="53">
        <v>168</v>
      </c>
      <c r="B169" s="54" t="s">
        <v>14</v>
      </c>
      <c r="C169" s="55" t="s">
        <v>220</v>
      </c>
      <c r="D169" s="54" t="s">
        <v>221</v>
      </c>
      <c r="E169" s="51" t="s">
        <v>17</v>
      </c>
      <c r="F169" s="91">
        <v>634788</v>
      </c>
      <c r="G169" s="70"/>
      <c r="H169" s="72"/>
      <c r="I169" s="52">
        <f>Tabla3[[#This Row],[VALOR UNITARIO OFERTADO SIN IMPUESTO]]*Tabla3[[#This Row],[DÍAS]]*Tabla3[[#This Row],[CANTIDAD]]</f>
        <v>0</v>
      </c>
      <c r="J169" s="52">
        <f>Tabla3[[#This Row],[VALOR TOTAL SIN IMPUESTO]]*0.19</f>
        <v>0</v>
      </c>
      <c r="K169" s="52"/>
      <c r="L169" s="52">
        <f>Tabla3[[#This Row],[VALOR TOTAL SIN IMPUESTO]]+Tabla3[[#This Row],[IVA]]+Tabla3[[#This Row],[IMPOCONSUMO]]</f>
        <v>0</v>
      </c>
      <c r="M169" s="83"/>
    </row>
    <row r="170" spans="1:13" ht="158.4" hidden="1" x14ac:dyDescent="0.3">
      <c r="A170" s="53">
        <v>169</v>
      </c>
      <c r="B170" s="54" t="s">
        <v>14</v>
      </c>
      <c r="C170" s="55" t="s">
        <v>220</v>
      </c>
      <c r="D170" s="54" t="s">
        <v>221</v>
      </c>
      <c r="E170" s="51" t="s">
        <v>1037</v>
      </c>
      <c r="F170" s="91">
        <v>694820</v>
      </c>
      <c r="G170" s="70"/>
      <c r="H170" s="72"/>
      <c r="I170" s="52">
        <f>Tabla3[[#This Row],[VALOR UNITARIO OFERTADO SIN IMPUESTO]]*Tabla3[[#This Row],[DÍAS]]*Tabla3[[#This Row],[CANTIDAD]]</f>
        <v>0</v>
      </c>
      <c r="J170" s="52">
        <f>Tabla3[[#This Row],[VALOR TOTAL SIN IMPUESTO]]*0.19</f>
        <v>0</v>
      </c>
      <c r="K170" s="52"/>
      <c r="L170" s="52">
        <f>Tabla3[[#This Row],[VALOR TOTAL SIN IMPUESTO]]+Tabla3[[#This Row],[IVA]]+Tabla3[[#This Row],[IMPOCONSUMO]]</f>
        <v>0</v>
      </c>
      <c r="M170" s="83"/>
    </row>
    <row r="171" spans="1:13" ht="158.4" hidden="1" x14ac:dyDescent="0.3">
      <c r="A171" s="53">
        <v>170</v>
      </c>
      <c r="B171" s="54" t="s">
        <v>14</v>
      </c>
      <c r="C171" s="55" t="s">
        <v>220</v>
      </c>
      <c r="D171" s="54" t="s">
        <v>221</v>
      </c>
      <c r="E171" s="51" t="s">
        <v>1038</v>
      </c>
      <c r="F171" s="91">
        <v>734350</v>
      </c>
      <c r="G171" s="70"/>
      <c r="H171" s="72"/>
      <c r="I171" s="52">
        <f>Tabla3[[#This Row],[VALOR UNITARIO OFERTADO SIN IMPUESTO]]*Tabla3[[#This Row],[DÍAS]]*Tabla3[[#This Row],[CANTIDAD]]</f>
        <v>0</v>
      </c>
      <c r="J171" s="52">
        <f>Tabla3[[#This Row],[VALOR TOTAL SIN IMPUESTO]]*0.19</f>
        <v>0</v>
      </c>
      <c r="K171" s="52"/>
      <c r="L171" s="52">
        <f>Tabla3[[#This Row],[VALOR TOTAL SIN IMPUESTO]]+Tabla3[[#This Row],[IVA]]+Tabla3[[#This Row],[IMPOCONSUMO]]</f>
        <v>0</v>
      </c>
      <c r="M171" s="83"/>
    </row>
    <row r="172" spans="1:13" ht="158.4" hidden="1" x14ac:dyDescent="0.3">
      <c r="A172" s="53">
        <v>171</v>
      </c>
      <c r="B172" s="54" t="s">
        <v>14</v>
      </c>
      <c r="C172" s="55" t="s">
        <v>220</v>
      </c>
      <c r="D172" s="54" t="s">
        <v>221</v>
      </c>
      <c r="E172" s="51" t="s">
        <v>1039</v>
      </c>
      <c r="F172" s="91">
        <v>762592</v>
      </c>
      <c r="G172" s="70"/>
      <c r="H172" s="72"/>
      <c r="I172" s="52">
        <f>Tabla3[[#This Row],[VALOR UNITARIO OFERTADO SIN IMPUESTO]]*Tabla3[[#This Row],[DÍAS]]*Tabla3[[#This Row],[CANTIDAD]]</f>
        <v>0</v>
      </c>
      <c r="J172" s="52">
        <f>Tabla3[[#This Row],[VALOR TOTAL SIN IMPUESTO]]*0.19</f>
        <v>0</v>
      </c>
      <c r="K172" s="52"/>
      <c r="L172" s="52">
        <f>Tabla3[[#This Row],[VALOR TOTAL SIN IMPUESTO]]+Tabla3[[#This Row],[IVA]]+Tabla3[[#This Row],[IMPOCONSUMO]]</f>
        <v>0</v>
      </c>
      <c r="M172" s="83"/>
    </row>
    <row r="173" spans="1:13" ht="158.4" hidden="1" x14ac:dyDescent="0.3">
      <c r="A173" s="53">
        <v>172</v>
      </c>
      <c r="B173" s="54" t="s">
        <v>14</v>
      </c>
      <c r="C173" s="55" t="s">
        <v>222</v>
      </c>
      <c r="D173" s="54" t="s">
        <v>223</v>
      </c>
      <c r="E173" s="51" t="s">
        <v>18</v>
      </c>
      <c r="F173" s="91">
        <v>702312</v>
      </c>
      <c r="G173" s="70"/>
      <c r="H173" s="72"/>
      <c r="I173" s="52">
        <f>Tabla3[[#This Row],[VALOR UNITARIO OFERTADO SIN IMPUESTO]]*Tabla3[[#This Row],[DÍAS]]*Tabla3[[#This Row],[CANTIDAD]]</f>
        <v>0</v>
      </c>
      <c r="J173" s="52">
        <f>Tabla3[[#This Row],[VALOR TOTAL SIN IMPUESTO]]*0.19</f>
        <v>0</v>
      </c>
      <c r="K173" s="52"/>
      <c r="L173" s="52">
        <f>Tabla3[[#This Row],[VALOR TOTAL SIN IMPUESTO]]+Tabla3[[#This Row],[IVA]]+Tabla3[[#This Row],[IMPOCONSUMO]]</f>
        <v>0</v>
      </c>
      <c r="M173" s="83"/>
    </row>
    <row r="174" spans="1:13" ht="158.4" hidden="1" x14ac:dyDescent="0.3">
      <c r="A174" s="53">
        <v>173</v>
      </c>
      <c r="B174" s="54" t="s">
        <v>14</v>
      </c>
      <c r="C174" s="55" t="s">
        <v>222</v>
      </c>
      <c r="D174" s="54" t="s">
        <v>223</v>
      </c>
      <c r="E174" s="51" t="s">
        <v>1034</v>
      </c>
      <c r="F174" s="91">
        <v>810400</v>
      </c>
      <c r="G174" s="70"/>
      <c r="H174" s="72"/>
      <c r="I174" s="52">
        <f>Tabla3[[#This Row],[VALOR UNITARIO OFERTADO SIN IMPUESTO]]*Tabla3[[#This Row],[DÍAS]]*Tabla3[[#This Row],[CANTIDAD]]</f>
        <v>0</v>
      </c>
      <c r="J174" s="52">
        <f>Tabla3[[#This Row],[VALOR TOTAL SIN IMPUESTO]]*0.19</f>
        <v>0</v>
      </c>
      <c r="K174" s="52"/>
      <c r="L174" s="52">
        <f>Tabla3[[#This Row],[VALOR TOTAL SIN IMPUESTO]]+Tabla3[[#This Row],[IVA]]+Tabla3[[#This Row],[IMPOCONSUMO]]</f>
        <v>0</v>
      </c>
      <c r="M174" s="83"/>
    </row>
    <row r="175" spans="1:13" ht="158.4" hidden="1" x14ac:dyDescent="0.3">
      <c r="A175" s="53">
        <v>174</v>
      </c>
      <c r="B175" s="54" t="s">
        <v>14</v>
      </c>
      <c r="C175" s="55" t="s">
        <v>222</v>
      </c>
      <c r="D175" s="54" t="s">
        <v>223</v>
      </c>
      <c r="E175" s="51" t="s">
        <v>1035</v>
      </c>
      <c r="F175" s="91">
        <v>840101</v>
      </c>
      <c r="G175" s="70"/>
      <c r="H175" s="72"/>
      <c r="I175" s="52">
        <f>Tabla3[[#This Row],[VALOR UNITARIO OFERTADO SIN IMPUESTO]]*Tabla3[[#This Row],[DÍAS]]*Tabla3[[#This Row],[CANTIDAD]]</f>
        <v>0</v>
      </c>
      <c r="J175" s="52">
        <f>Tabla3[[#This Row],[VALOR TOTAL SIN IMPUESTO]]*0.19</f>
        <v>0</v>
      </c>
      <c r="K175" s="52"/>
      <c r="L175" s="52">
        <f>Tabla3[[#This Row],[VALOR TOTAL SIN IMPUESTO]]+Tabla3[[#This Row],[IVA]]+Tabla3[[#This Row],[IMPOCONSUMO]]</f>
        <v>0</v>
      </c>
      <c r="M175" s="83"/>
    </row>
    <row r="176" spans="1:13" ht="158.4" hidden="1" x14ac:dyDescent="0.3">
      <c r="A176" s="53">
        <v>175</v>
      </c>
      <c r="B176" s="54" t="s">
        <v>14</v>
      </c>
      <c r="C176" s="55" t="s">
        <v>222</v>
      </c>
      <c r="D176" s="54" t="s">
        <v>223</v>
      </c>
      <c r="E176" s="51" t="s">
        <v>1036</v>
      </c>
      <c r="F176" s="91">
        <v>1006641</v>
      </c>
      <c r="G176" s="70"/>
      <c r="H176" s="72"/>
      <c r="I176" s="52">
        <f>Tabla3[[#This Row],[VALOR UNITARIO OFERTADO SIN IMPUESTO]]*Tabla3[[#This Row],[DÍAS]]*Tabla3[[#This Row],[CANTIDAD]]</f>
        <v>0</v>
      </c>
      <c r="J176" s="52">
        <f>Tabla3[[#This Row],[VALOR TOTAL SIN IMPUESTO]]*0.19</f>
        <v>0</v>
      </c>
      <c r="K176" s="52"/>
      <c r="L176" s="52">
        <f>Tabla3[[#This Row],[VALOR TOTAL SIN IMPUESTO]]+Tabla3[[#This Row],[IVA]]+Tabla3[[#This Row],[IMPOCONSUMO]]</f>
        <v>0</v>
      </c>
      <c r="M176" s="83"/>
    </row>
    <row r="177" spans="1:13" ht="158.4" hidden="1" x14ac:dyDescent="0.3">
      <c r="A177" s="56">
        <v>176</v>
      </c>
      <c r="B177" s="57" t="s">
        <v>14</v>
      </c>
      <c r="C177" s="58" t="s">
        <v>222</v>
      </c>
      <c r="D177" s="57" t="s">
        <v>223</v>
      </c>
      <c r="E177" s="51" t="s">
        <v>17</v>
      </c>
      <c r="F177" s="91">
        <v>603736</v>
      </c>
      <c r="G177" s="73"/>
      <c r="H177" s="72"/>
      <c r="I177" s="52">
        <f>Tabla3[[#This Row],[VALOR UNITARIO OFERTADO SIN IMPUESTO]]*Tabla3[[#This Row],[DÍAS]]*Tabla3[[#This Row],[CANTIDAD]]</f>
        <v>0</v>
      </c>
      <c r="J177" s="52">
        <f>Tabla3[[#This Row],[VALOR TOTAL SIN IMPUESTO]]*0.19</f>
        <v>0</v>
      </c>
      <c r="K177" s="52"/>
      <c r="L177" s="52">
        <f>Tabla3[[#This Row],[VALOR TOTAL SIN IMPUESTO]]+Tabla3[[#This Row],[IVA]]+Tabla3[[#This Row],[IMPOCONSUMO]]</f>
        <v>0</v>
      </c>
      <c r="M177" s="83"/>
    </row>
    <row r="178" spans="1:13" ht="165.6" hidden="1" x14ac:dyDescent="0.3">
      <c r="A178" s="56">
        <v>177</v>
      </c>
      <c r="B178" s="57" t="s">
        <v>14</v>
      </c>
      <c r="C178" s="59" t="s">
        <v>222</v>
      </c>
      <c r="D178" s="51" t="s">
        <v>223</v>
      </c>
      <c r="E178" s="51" t="s">
        <v>1037</v>
      </c>
      <c r="F178" s="91">
        <v>670034</v>
      </c>
      <c r="G178" s="72"/>
      <c r="H178" s="74"/>
      <c r="I178" s="52">
        <f>Tabla3[[#This Row],[VALOR UNITARIO OFERTADO SIN IMPUESTO]]*Tabla3[[#This Row],[DÍAS]]*Tabla3[[#This Row],[CANTIDAD]]</f>
        <v>0</v>
      </c>
      <c r="J178" s="52">
        <f>Tabla3[[#This Row],[VALOR TOTAL SIN IMPUESTO]]*0.19</f>
        <v>0</v>
      </c>
      <c r="K178" s="52"/>
      <c r="L178" s="52">
        <f>Tabla3[[#This Row],[VALOR TOTAL SIN IMPUESTO]]+Tabla3[[#This Row],[IVA]]+Tabla3[[#This Row],[IMPOCONSUMO]]</f>
        <v>0</v>
      </c>
      <c r="M178" s="83"/>
    </row>
    <row r="179" spans="1:13" ht="165.6" hidden="1" x14ac:dyDescent="0.3">
      <c r="A179" s="56">
        <v>178</v>
      </c>
      <c r="B179" s="57" t="s">
        <v>14</v>
      </c>
      <c r="C179" s="60" t="s">
        <v>222</v>
      </c>
      <c r="D179" s="61" t="s">
        <v>223</v>
      </c>
      <c r="E179" s="51" t="s">
        <v>1038</v>
      </c>
      <c r="F179" s="91">
        <v>682267</v>
      </c>
      <c r="G179" s="75"/>
      <c r="H179" s="76"/>
      <c r="I179" s="52">
        <f>Tabla3[[#This Row],[VALOR UNITARIO OFERTADO SIN IMPUESTO]]*Tabla3[[#This Row],[DÍAS]]*Tabla3[[#This Row],[CANTIDAD]]</f>
        <v>0</v>
      </c>
      <c r="J179" s="52">
        <f>Tabla3[[#This Row],[VALOR TOTAL SIN IMPUESTO]]*0.19</f>
        <v>0</v>
      </c>
      <c r="K179" s="52"/>
      <c r="L179" s="52">
        <f>Tabla3[[#This Row],[VALOR TOTAL SIN IMPUESTO]]+Tabla3[[#This Row],[IVA]]+Tabla3[[#This Row],[IMPOCONSUMO]]</f>
        <v>0</v>
      </c>
      <c r="M179" s="83"/>
    </row>
    <row r="180" spans="1:13" ht="165.6" hidden="1" x14ac:dyDescent="0.3">
      <c r="A180" s="56">
        <v>179</v>
      </c>
      <c r="B180" s="57" t="s">
        <v>14</v>
      </c>
      <c r="C180" s="60" t="s">
        <v>222</v>
      </c>
      <c r="D180" s="61" t="s">
        <v>223</v>
      </c>
      <c r="E180" s="51" t="s">
        <v>1039</v>
      </c>
      <c r="F180" s="91">
        <v>741785</v>
      </c>
      <c r="G180" s="72"/>
      <c r="H180" s="74"/>
      <c r="I180" s="52">
        <f>Tabla3[[#This Row],[VALOR UNITARIO OFERTADO SIN IMPUESTO]]*Tabla3[[#This Row],[DÍAS]]*Tabla3[[#This Row],[CANTIDAD]]</f>
        <v>0</v>
      </c>
      <c r="J180" s="52">
        <f>Tabla3[[#This Row],[VALOR TOTAL SIN IMPUESTO]]*0.19</f>
        <v>0</v>
      </c>
      <c r="K180" s="52"/>
      <c r="L180" s="52">
        <f>Tabla3[[#This Row],[VALOR TOTAL SIN IMPUESTO]]+Tabla3[[#This Row],[IVA]]+Tabla3[[#This Row],[IMPOCONSUMO]]</f>
        <v>0</v>
      </c>
      <c r="M180" s="83"/>
    </row>
    <row r="181" spans="1:13" ht="27.6" hidden="1" x14ac:dyDescent="0.3">
      <c r="A181" s="56">
        <v>180</v>
      </c>
      <c r="B181" s="57" t="s">
        <v>19</v>
      </c>
      <c r="C181" s="60" t="s">
        <v>224</v>
      </c>
      <c r="D181" s="61" t="s">
        <v>225</v>
      </c>
      <c r="E181" s="51" t="s">
        <v>117</v>
      </c>
      <c r="F181" s="91">
        <v>6862</v>
      </c>
      <c r="G181" s="72"/>
      <c r="H181" s="74"/>
      <c r="I181" s="52">
        <f>Tabla3[[#This Row],[VALOR UNITARIO OFERTADO SIN IMPUESTO]]*Tabla3[[#This Row],[DÍAS]]*Tabla3[[#This Row],[CANTIDAD]]</f>
        <v>0</v>
      </c>
      <c r="J181" s="52">
        <f>Tabla3[[#This Row],[VALOR TOTAL SIN IMPUESTO]]*0.19</f>
        <v>0</v>
      </c>
      <c r="K181" s="52"/>
      <c r="L181" s="52">
        <f>Tabla3[[#This Row],[VALOR TOTAL SIN IMPUESTO]]+Tabla3[[#This Row],[IVA]]+Tabla3[[#This Row],[IMPOCONSUMO]]</f>
        <v>0</v>
      </c>
      <c r="M181" s="83"/>
    </row>
    <row r="182" spans="1:13" hidden="1" x14ac:dyDescent="0.3">
      <c r="A182" s="56">
        <v>181</v>
      </c>
      <c r="B182" s="54" t="s">
        <v>19</v>
      </c>
      <c r="C182" s="60" t="s">
        <v>226</v>
      </c>
      <c r="D182" s="61" t="s">
        <v>227</v>
      </c>
      <c r="E182" s="51" t="s">
        <v>117</v>
      </c>
      <c r="F182" s="91">
        <v>123898</v>
      </c>
      <c r="G182" s="72"/>
      <c r="H182" s="76"/>
      <c r="I182" s="52">
        <f>Tabla3[[#This Row],[VALOR UNITARIO OFERTADO SIN IMPUESTO]]*Tabla3[[#This Row],[DÍAS]]*Tabla3[[#This Row],[CANTIDAD]]</f>
        <v>0</v>
      </c>
      <c r="J182" s="52">
        <f>Tabla3[[#This Row],[VALOR TOTAL SIN IMPUESTO]]*0.19</f>
        <v>0</v>
      </c>
      <c r="K182" s="52"/>
      <c r="L182" s="52">
        <f>Tabla3[[#This Row],[VALOR TOTAL SIN IMPUESTO]]+Tabla3[[#This Row],[IVA]]+Tabla3[[#This Row],[IMPOCONSUMO]]</f>
        <v>0</v>
      </c>
      <c r="M182" s="83"/>
    </row>
    <row r="183" spans="1:13" ht="41.4" hidden="1" x14ac:dyDescent="0.3">
      <c r="A183" s="133">
        <v>182</v>
      </c>
      <c r="B183" s="134" t="s">
        <v>19</v>
      </c>
      <c r="C183" s="135" t="s">
        <v>20</v>
      </c>
      <c r="D183" s="136" t="s">
        <v>228</v>
      </c>
      <c r="E183" s="137" t="s">
        <v>117</v>
      </c>
      <c r="F183" s="138">
        <v>109170</v>
      </c>
      <c r="G183" s="139"/>
      <c r="H183" s="140"/>
      <c r="I183" s="141">
        <f>Tabla3[[#This Row],[VALOR UNITARIO OFERTADO SIN IMPUESTO]]*Tabla3[[#This Row],[DÍAS]]*Tabla3[[#This Row],[CANTIDAD]]</f>
        <v>0</v>
      </c>
      <c r="J183" s="141">
        <f>Tabla3[[#This Row],[VALOR TOTAL SIN IMPUESTO]]*0.19</f>
        <v>0</v>
      </c>
      <c r="K183" s="141"/>
      <c r="L183" s="141">
        <f>Tabla3[[#This Row],[VALOR TOTAL SIN IMPUESTO]]+Tabla3[[#This Row],[IVA]]+Tabla3[[#This Row],[IMPOCONSUMO]]</f>
        <v>0</v>
      </c>
      <c r="M183" s="142"/>
    </row>
    <row r="184" spans="1:13" ht="69" hidden="1" x14ac:dyDescent="0.3">
      <c r="A184" s="56">
        <v>183</v>
      </c>
      <c r="B184" s="54" t="s">
        <v>19</v>
      </c>
      <c r="C184" s="60" t="s">
        <v>229</v>
      </c>
      <c r="D184" s="61" t="s">
        <v>230</v>
      </c>
      <c r="E184" s="51" t="s">
        <v>117</v>
      </c>
      <c r="F184" s="91">
        <v>299566</v>
      </c>
      <c r="G184" s="77"/>
      <c r="H184" s="72"/>
      <c r="I184" s="52">
        <f>Tabla3[[#This Row],[VALOR UNITARIO OFERTADO SIN IMPUESTO]]*Tabla3[[#This Row],[DÍAS]]*Tabla3[[#This Row],[CANTIDAD]]</f>
        <v>0</v>
      </c>
      <c r="J184" s="52">
        <f>Tabla3[[#This Row],[VALOR TOTAL SIN IMPUESTO]]*0.19</f>
        <v>0</v>
      </c>
      <c r="K184" s="52"/>
      <c r="L184" s="52">
        <f>Tabla3[[#This Row],[VALOR TOTAL SIN IMPUESTO]]+Tabla3[[#This Row],[IVA]]+Tabla3[[#This Row],[IMPOCONSUMO]]</f>
        <v>0</v>
      </c>
      <c r="M184" s="83"/>
    </row>
    <row r="185" spans="1:13" ht="69" hidden="1" x14ac:dyDescent="0.3">
      <c r="A185" s="56">
        <v>184</v>
      </c>
      <c r="B185" s="54" t="s">
        <v>19</v>
      </c>
      <c r="C185" s="60" t="s">
        <v>231</v>
      </c>
      <c r="D185" s="61" t="s">
        <v>232</v>
      </c>
      <c r="E185" s="51" t="s">
        <v>117</v>
      </c>
      <c r="F185" s="91">
        <v>259813</v>
      </c>
      <c r="G185" s="77"/>
      <c r="H185" s="72"/>
      <c r="I185" s="52">
        <f>Tabla3[[#This Row],[VALOR UNITARIO OFERTADO SIN IMPUESTO]]*Tabla3[[#This Row],[DÍAS]]*Tabla3[[#This Row],[CANTIDAD]]</f>
        <v>0</v>
      </c>
      <c r="J185" s="52">
        <f>Tabla3[[#This Row],[VALOR TOTAL SIN IMPUESTO]]*0.19</f>
        <v>0</v>
      </c>
      <c r="K185" s="52"/>
      <c r="L185" s="52">
        <f>Tabla3[[#This Row],[VALOR TOTAL SIN IMPUESTO]]+Tabla3[[#This Row],[IVA]]+Tabla3[[#This Row],[IMPOCONSUMO]]</f>
        <v>0</v>
      </c>
      <c r="M185" s="83"/>
    </row>
    <row r="186" spans="1:13" ht="69" hidden="1" x14ac:dyDescent="0.3">
      <c r="A186" s="56">
        <v>185</v>
      </c>
      <c r="B186" s="54" t="s">
        <v>19</v>
      </c>
      <c r="C186" s="60" t="s">
        <v>233</v>
      </c>
      <c r="D186" s="61" t="s">
        <v>234</v>
      </c>
      <c r="E186" s="51" t="s">
        <v>117</v>
      </c>
      <c r="F186" s="91">
        <v>236249</v>
      </c>
      <c r="G186" s="77"/>
      <c r="H186" s="72"/>
      <c r="I186" s="52">
        <f>Tabla3[[#This Row],[VALOR UNITARIO OFERTADO SIN IMPUESTO]]*Tabla3[[#This Row],[DÍAS]]*Tabla3[[#This Row],[CANTIDAD]]</f>
        <v>0</v>
      </c>
      <c r="J186" s="52">
        <f>Tabla3[[#This Row],[VALOR TOTAL SIN IMPUESTO]]*0.19</f>
        <v>0</v>
      </c>
      <c r="K186" s="52"/>
      <c r="L186" s="52">
        <f>Tabla3[[#This Row],[VALOR TOTAL SIN IMPUESTO]]+Tabla3[[#This Row],[IVA]]+Tabla3[[#This Row],[IMPOCONSUMO]]</f>
        <v>0</v>
      </c>
      <c r="M186" s="83"/>
    </row>
    <row r="187" spans="1:13" hidden="1" x14ac:dyDescent="0.3">
      <c r="A187" s="56">
        <v>186</v>
      </c>
      <c r="B187" s="54" t="s">
        <v>19</v>
      </c>
      <c r="C187" s="60" t="s">
        <v>235</v>
      </c>
      <c r="D187" s="61" t="s">
        <v>236</v>
      </c>
      <c r="E187" s="51" t="s">
        <v>117</v>
      </c>
      <c r="F187" s="91">
        <v>43665</v>
      </c>
      <c r="G187" s="77"/>
      <c r="H187" s="72"/>
      <c r="I187" s="52">
        <f>Tabla3[[#This Row],[VALOR UNITARIO OFERTADO SIN IMPUESTO]]*Tabla3[[#This Row],[DÍAS]]*Tabla3[[#This Row],[CANTIDAD]]</f>
        <v>0</v>
      </c>
      <c r="J187" s="52">
        <f>Tabla3[[#This Row],[VALOR TOTAL SIN IMPUESTO]]*0.19</f>
        <v>0</v>
      </c>
      <c r="K187" s="52"/>
      <c r="L187" s="52">
        <f>Tabla3[[#This Row],[VALOR TOTAL SIN IMPUESTO]]+Tabla3[[#This Row],[IVA]]+Tabla3[[#This Row],[IMPOCONSUMO]]</f>
        <v>0</v>
      </c>
      <c r="M187" s="83"/>
    </row>
    <row r="188" spans="1:13" ht="41.4" hidden="1" x14ac:dyDescent="0.3">
      <c r="A188" s="56">
        <v>187</v>
      </c>
      <c r="B188" s="54" t="s">
        <v>19</v>
      </c>
      <c r="C188" s="60" t="s">
        <v>237</v>
      </c>
      <c r="D188" s="61" t="s">
        <v>238</v>
      </c>
      <c r="E188" s="51" t="s">
        <v>117</v>
      </c>
      <c r="F188" s="91">
        <v>45302</v>
      </c>
      <c r="G188" s="77"/>
      <c r="H188" s="72"/>
      <c r="I188" s="52">
        <f>Tabla3[[#This Row],[VALOR UNITARIO OFERTADO SIN IMPUESTO]]*Tabla3[[#This Row],[DÍAS]]*Tabla3[[#This Row],[CANTIDAD]]</f>
        <v>0</v>
      </c>
      <c r="J188" s="52">
        <f>Tabla3[[#This Row],[VALOR TOTAL SIN IMPUESTO]]*0.19</f>
        <v>0</v>
      </c>
      <c r="K188" s="52"/>
      <c r="L188" s="52">
        <f>Tabla3[[#This Row],[VALOR TOTAL SIN IMPUESTO]]+Tabla3[[#This Row],[IVA]]+Tabla3[[#This Row],[IMPOCONSUMO]]</f>
        <v>0</v>
      </c>
      <c r="M188" s="83"/>
    </row>
    <row r="189" spans="1:13" ht="41.4" hidden="1" x14ac:dyDescent="0.3">
      <c r="A189" s="56">
        <v>188</v>
      </c>
      <c r="B189" s="57" t="s">
        <v>19</v>
      </c>
      <c r="C189" s="60" t="s">
        <v>239</v>
      </c>
      <c r="D189" s="61" t="s">
        <v>240</v>
      </c>
      <c r="E189" s="51" t="s">
        <v>117</v>
      </c>
      <c r="F189" s="91">
        <v>53709</v>
      </c>
      <c r="G189" s="77"/>
      <c r="H189" s="72"/>
      <c r="I189" s="52">
        <f>Tabla3[[#This Row],[VALOR UNITARIO OFERTADO SIN IMPUESTO]]*Tabla3[[#This Row],[DÍAS]]*Tabla3[[#This Row],[CANTIDAD]]</f>
        <v>0</v>
      </c>
      <c r="J189" s="52">
        <f>Tabla3[[#This Row],[VALOR TOTAL SIN IMPUESTO]]*0.19</f>
        <v>0</v>
      </c>
      <c r="K189" s="52"/>
      <c r="L189" s="52">
        <f>Tabla3[[#This Row],[VALOR TOTAL SIN IMPUESTO]]+Tabla3[[#This Row],[IVA]]+Tabla3[[#This Row],[IMPOCONSUMO]]</f>
        <v>0</v>
      </c>
      <c r="M189" s="83"/>
    </row>
    <row r="190" spans="1:13" ht="41.4" hidden="1" x14ac:dyDescent="0.3">
      <c r="A190" s="56">
        <v>189</v>
      </c>
      <c r="B190" s="57" t="s">
        <v>19</v>
      </c>
      <c r="C190" s="60" t="s">
        <v>241</v>
      </c>
      <c r="D190" s="61" t="s">
        <v>242</v>
      </c>
      <c r="E190" s="51" t="s">
        <v>117</v>
      </c>
      <c r="F190" s="91">
        <v>66216</v>
      </c>
      <c r="G190" s="77"/>
      <c r="H190" s="72"/>
      <c r="I190" s="52">
        <f>Tabla3[[#This Row],[VALOR UNITARIO OFERTADO SIN IMPUESTO]]*Tabla3[[#This Row],[DÍAS]]*Tabla3[[#This Row],[CANTIDAD]]</f>
        <v>0</v>
      </c>
      <c r="J190" s="52">
        <f>Tabla3[[#This Row],[VALOR TOTAL SIN IMPUESTO]]*0.19</f>
        <v>0</v>
      </c>
      <c r="K190" s="52"/>
      <c r="L190" s="52">
        <f>Tabla3[[#This Row],[VALOR TOTAL SIN IMPUESTO]]+Tabla3[[#This Row],[IVA]]+Tabla3[[#This Row],[IMPOCONSUMO]]</f>
        <v>0</v>
      </c>
      <c r="M190" s="83"/>
    </row>
    <row r="191" spans="1:13" ht="55.2" hidden="1" x14ac:dyDescent="0.3">
      <c r="A191" s="56">
        <v>190</v>
      </c>
      <c r="B191" s="57" t="s">
        <v>19</v>
      </c>
      <c r="C191" s="60" t="s">
        <v>243</v>
      </c>
      <c r="D191" s="61" t="s">
        <v>244</v>
      </c>
      <c r="E191" s="51" t="s">
        <v>117</v>
      </c>
      <c r="F191" s="91">
        <v>833145</v>
      </c>
      <c r="G191" s="77"/>
      <c r="H191" s="72"/>
      <c r="I191" s="52">
        <f>Tabla3[[#This Row],[VALOR UNITARIO OFERTADO SIN IMPUESTO]]*Tabla3[[#This Row],[DÍAS]]*Tabla3[[#This Row],[CANTIDAD]]</f>
        <v>0</v>
      </c>
      <c r="J191" s="52">
        <f>Tabla3[[#This Row],[VALOR TOTAL SIN IMPUESTO]]*0.19</f>
        <v>0</v>
      </c>
      <c r="K191" s="52"/>
      <c r="L191" s="52">
        <f>Tabla3[[#This Row],[VALOR TOTAL SIN IMPUESTO]]+Tabla3[[#This Row],[IVA]]+Tabla3[[#This Row],[IMPOCONSUMO]]</f>
        <v>0</v>
      </c>
      <c r="M191" s="83"/>
    </row>
    <row r="192" spans="1:13" hidden="1" x14ac:dyDescent="0.3">
      <c r="A192" s="56">
        <v>191</v>
      </c>
      <c r="B192" s="57" t="s">
        <v>19</v>
      </c>
      <c r="C192" s="60" t="s">
        <v>245</v>
      </c>
      <c r="D192" s="61" t="s">
        <v>246</v>
      </c>
      <c r="E192" s="51" t="s">
        <v>117</v>
      </c>
      <c r="F192" s="91">
        <v>15100</v>
      </c>
      <c r="G192" s="77"/>
      <c r="H192" s="72"/>
      <c r="I192" s="52">
        <f>Tabla3[[#This Row],[VALOR UNITARIO OFERTADO SIN IMPUESTO]]*Tabla3[[#This Row],[DÍAS]]*Tabla3[[#This Row],[CANTIDAD]]</f>
        <v>0</v>
      </c>
      <c r="J192" s="52">
        <f>Tabla3[[#This Row],[VALOR TOTAL SIN IMPUESTO]]*0.19</f>
        <v>0</v>
      </c>
      <c r="K192" s="52"/>
      <c r="L192" s="52">
        <f>Tabla3[[#This Row],[VALOR TOTAL SIN IMPUESTO]]+Tabla3[[#This Row],[IVA]]+Tabla3[[#This Row],[IMPOCONSUMO]]</f>
        <v>0</v>
      </c>
      <c r="M192" s="83"/>
    </row>
    <row r="193" spans="1:13" ht="69" x14ac:dyDescent="0.3">
      <c r="A193" s="56">
        <v>192</v>
      </c>
      <c r="B193" s="57" t="s">
        <v>19</v>
      </c>
      <c r="C193" s="60" t="s">
        <v>247</v>
      </c>
      <c r="D193" s="61" t="s">
        <v>248</v>
      </c>
      <c r="E193" s="51" t="s">
        <v>117</v>
      </c>
      <c r="F193" s="91">
        <v>3426355</v>
      </c>
      <c r="G193" s="77">
        <v>1</v>
      </c>
      <c r="H193" s="72">
        <v>2</v>
      </c>
      <c r="I193" s="52">
        <f>Tabla3[[#This Row],[VALOR UNITARIO OFERTADO SIN IMPUESTO]]*Tabla3[[#This Row],[DÍAS]]*Tabla3[[#This Row],[CANTIDAD]]</f>
        <v>6852710</v>
      </c>
      <c r="J193" s="52">
        <f>Tabla3[[#This Row],[VALOR TOTAL SIN IMPUESTO]]*0.19</f>
        <v>1302014.8999999999</v>
      </c>
      <c r="K193" s="52"/>
      <c r="L193" s="52">
        <f>Tabla3[[#This Row],[VALOR TOTAL SIN IMPUESTO]]+Tabla3[[#This Row],[IVA]]+Tabla3[[#This Row],[IMPOCONSUMO]]</f>
        <v>8154724.9000000004</v>
      </c>
      <c r="M193" s="83" t="s">
        <v>1118</v>
      </c>
    </row>
    <row r="194" spans="1:13" ht="69" hidden="1" x14ac:dyDescent="0.3">
      <c r="A194" s="56">
        <v>193</v>
      </c>
      <c r="B194" s="57" t="s">
        <v>19</v>
      </c>
      <c r="C194" s="60" t="s">
        <v>249</v>
      </c>
      <c r="D194" s="61" t="s">
        <v>250</v>
      </c>
      <c r="E194" s="51" t="s">
        <v>117</v>
      </c>
      <c r="F194" s="91">
        <v>2469712</v>
      </c>
      <c r="G194" s="77"/>
      <c r="H194" s="72"/>
      <c r="I194" s="52">
        <f>Tabla3[[#This Row],[VALOR UNITARIO OFERTADO SIN IMPUESTO]]*Tabla3[[#This Row],[DÍAS]]*Tabla3[[#This Row],[CANTIDAD]]</f>
        <v>0</v>
      </c>
      <c r="J194" s="52">
        <f>Tabla3[[#This Row],[VALOR TOTAL SIN IMPUESTO]]*0.19</f>
        <v>0</v>
      </c>
      <c r="K194" s="52"/>
      <c r="L194" s="52">
        <f>Tabla3[[#This Row],[VALOR TOTAL SIN IMPUESTO]]+Tabla3[[#This Row],[IVA]]+Tabla3[[#This Row],[IMPOCONSUMO]]</f>
        <v>0</v>
      </c>
      <c r="M194" s="83"/>
    </row>
    <row r="195" spans="1:13" ht="69" hidden="1" x14ac:dyDescent="0.3">
      <c r="A195" s="56">
        <v>194</v>
      </c>
      <c r="B195" s="57" t="s">
        <v>19</v>
      </c>
      <c r="C195" s="60" t="s">
        <v>251</v>
      </c>
      <c r="D195" s="61" t="s">
        <v>252</v>
      </c>
      <c r="E195" s="51" t="s">
        <v>117</v>
      </c>
      <c r="F195" s="91">
        <v>1606031</v>
      </c>
      <c r="G195" s="77"/>
      <c r="H195" s="72"/>
      <c r="I195" s="52">
        <f>Tabla3[[#This Row],[VALOR UNITARIO OFERTADO SIN IMPUESTO]]*Tabla3[[#This Row],[DÍAS]]*Tabla3[[#This Row],[CANTIDAD]]</f>
        <v>0</v>
      </c>
      <c r="J195" s="52">
        <f>Tabla3[[#This Row],[VALOR TOTAL SIN IMPUESTO]]*0.19</f>
        <v>0</v>
      </c>
      <c r="K195" s="52"/>
      <c r="L195" s="52">
        <f>Tabla3[[#This Row],[VALOR TOTAL SIN IMPUESTO]]+Tabla3[[#This Row],[IVA]]+Tabla3[[#This Row],[IMPOCONSUMO]]</f>
        <v>0</v>
      </c>
      <c r="M195" s="83"/>
    </row>
    <row r="196" spans="1:13" ht="69" hidden="1" x14ac:dyDescent="0.3">
      <c r="A196" s="56">
        <v>195</v>
      </c>
      <c r="B196" s="57" t="s">
        <v>19</v>
      </c>
      <c r="C196" s="60" t="s">
        <v>253</v>
      </c>
      <c r="D196" s="61" t="s">
        <v>254</v>
      </c>
      <c r="E196" s="51" t="s">
        <v>117</v>
      </c>
      <c r="F196" s="91">
        <v>1832449</v>
      </c>
      <c r="G196" s="77"/>
      <c r="H196" s="72"/>
      <c r="I196" s="52">
        <f>Tabla3[[#This Row],[VALOR UNITARIO OFERTADO SIN IMPUESTO]]*Tabla3[[#This Row],[DÍAS]]*Tabla3[[#This Row],[CANTIDAD]]</f>
        <v>0</v>
      </c>
      <c r="J196" s="52">
        <f>Tabla3[[#This Row],[VALOR TOTAL SIN IMPUESTO]]*0.19</f>
        <v>0</v>
      </c>
      <c r="K196" s="52"/>
      <c r="L196" s="52">
        <f>Tabla3[[#This Row],[VALOR TOTAL SIN IMPUESTO]]+Tabla3[[#This Row],[IVA]]+Tabla3[[#This Row],[IMPOCONSUMO]]</f>
        <v>0</v>
      </c>
      <c r="M196" s="83"/>
    </row>
    <row r="197" spans="1:13" ht="69" x14ac:dyDescent="0.3">
      <c r="A197" s="56">
        <v>196</v>
      </c>
      <c r="B197" s="57" t="s">
        <v>19</v>
      </c>
      <c r="C197" s="60" t="s">
        <v>255</v>
      </c>
      <c r="D197" s="61" t="s">
        <v>256</v>
      </c>
      <c r="E197" s="51" t="s">
        <v>117</v>
      </c>
      <c r="F197" s="91">
        <v>2755925</v>
      </c>
      <c r="G197" s="77">
        <v>1</v>
      </c>
      <c r="H197" s="72">
        <v>1</v>
      </c>
      <c r="I197" s="52">
        <f>Tabla3[[#This Row],[VALOR UNITARIO OFERTADO SIN IMPUESTO]]*Tabla3[[#This Row],[DÍAS]]*Tabla3[[#This Row],[CANTIDAD]]</f>
        <v>2755925</v>
      </c>
      <c r="J197" s="52">
        <f>Tabla3[[#This Row],[VALOR TOTAL SIN IMPUESTO]]*0.19</f>
        <v>523625.75</v>
      </c>
      <c r="K197" s="52"/>
      <c r="L197" s="52">
        <f>Tabla3[[#This Row],[VALOR TOTAL SIN IMPUESTO]]+Tabla3[[#This Row],[IVA]]+Tabla3[[#This Row],[IMPOCONSUMO]]</f>
        <v>3279550.75</v>
      </c>
      <c r="M197" s="83" t="s">
        <v>1118</v>
      </c>
    </row>
    <row r="198" spans="1:13" ht="69" hidden="1" x14ac:dyDescent="0.3">
      <c r="A198" s="56">
        <v>197</v>
      </c>
      <c r="B198" s="57" t="s">
        <v>19</v>
      </c>
      <c r="C198" s="60" t="s">
        <v>257</v>
      </c>
      <c r="D198" s="61" t="s">
        <v>258</v>
      </c>
      <c r="E198" s="51" t="s">
        <v>117</v>
      </c>
      <c r="F198" s="91">
        <v>2854894</v>
      </c>
      <c r="G198" s="77"/>
      <c r="H198" s="72"/>
      <c r="I198" s="52">
        <f>Tabla3[[#This Row],[VALOR UNITARIO OFERTADO SIN IMPUESTO]]*Tabla3[[#This Row],[DÍAS]]*Tabla3[[#This Row],[CANTIDAD]]</f>
        <v>0</v>
      </c>
      <c r="J198" s="52">
        <f>Tabla3[[#This Row],[VALOR TOTAL SIN IMPUESTO]]*0.19</f>
        <v>0</v>
      </c>
      <c r="K198" s="52"/>
      <c r="L198" s="52">
        <f>Tabla3[[#This Row],[VALOR TOTAL SIN IMPUESTO]]+Tabla3[[#This Row],[IVA]]+Tabla3[[#This Row],[IMPOCONSUMO]]</f>
        <v>0</v>
      </c>
      <c r="M198" s="83"/>
    </row>
    <row r="199" spans="1:13" ht="220.8" hidden="1" x14ac:dyDescent="0.3">
      <c r="A199" s="56">
        <v>198</v>
      </c>
      <c r="B199" s="57" t="s">
        <v>19</v>
      </c>
      <c r="C199" s="60" t="s">
        <v>259</v>
      </c>
      <c r="D199" s="61" t="s">
        <v>260</v>
      </c>
      <c r="E199" s="51" t="s">
        <v>117</v>
      </c>
      <c r="F199" s="91">
        <v>2097788</v>
      </c>
      <c r="G199" s="77"/>
      <c r="H199" s="72"/>
      <c r="I199" s="52">
        <f>Tabla3[[#This Row],[VALOR UNITARIO OFERTADO SIN IMPUESTO]]*Tabla3[[#This Row],[DÍAS]]*Tabla3[[#This Row],[CANTIDAD]]</f>
        <v>0</v>
      </c>
      <c r="J199" s="52">
        <f>Tabla3[[#This Row],[VALOR TOTAL SIN IMPUESTO]]*0.19</f>
        <v>0</v>
      </c>
      <c r="K199" s="52"/>
      <c r="L199" s="52">
        <f>Tabla3[[#This Row],[VALOR TOTAL SIN IMPUESTO]]+Tabla3[[#This Row],[IVA]]+Tabla3[[#This Row],[IMPOCONSUMO]]</f>
        <v>0</v>
      </c>
      <c r="M199" s="83"/>
    </row>
    <row r="200" spans="1:13" ht="220.8" hidden="1" x14ac:dyDescent="0.3">
      <c r="A200" s="56">
        <v>199</v>
      </c>
      <c r="B200" s="57" t="s">
        <v>19</v>
      </c>
      <c r="C200" s="60" t="s">
        <v>261</v>
      </c>
      <c r="D200" s="61" t="s">
        <v>262</v>
      </c>
      <c r="E200" s="51" t="s">
        <v>117</v>
      </c>
      <c r="F200" s="91">
        <v>3566435</v>
      </c>
      <c r="G200" s="77"/>
      <c r="H200" s="72"/>
      <c r="I200" s="52">
        <f>Tabla3[[#This Row],[VALOR UNITARIO OFERTADO SIN IMPUESTO]]*Tabla3[[#This Row],[DÍAS]]*Tabla3[[#This Row],[CANTIDAD]]</f>
        <v>0</v>
      </c>
      <c r="J200" s="52">
        <f>Tabla3[[#This Row],[VALOR TOTAL SIN IMPUESTO]]*0.19</f>
        <v>0</v>
      </c>
      <c r="K200" s="52"/>
      <c r="L200" s="52">
        <f>Tabla3[[#This Row],[VALOR TOTAL SIN IMPUESTO]]+Tabla3[[#This Row],[IVA]]+Tabla3[[#This Row],[IMPOCONSUMO]]</f>
        <v>0</v>
      </c>
      <c r="M200" s="83"/>
    </row>
    <row r="201" spans="1:13" ht="27.6" hidden="1" x14ac:dyDescent="0.3">
      <c r="A201" s="56">
        <v>200</v>
      </c>
      <c r="B201" s="57" t="s">
        <v>19</v>
      </c>
      <c r="C201" s="60" t="s">
        <v>263</v>
      </c>
      <c r="D201" s="61" t="s">
        <v>264</v>
      </c>
      <c r="E201" s="51" t="s">
        <v>117</v>
      </c>
      <c r="F201" s="91">
        <v>12534</v>
      </c>
      <c r="G201" s="75"/>
      <c r="H201" s="76"/>
      <c r="I201" s="52">
        <f>Tabla3[[#This Row],[VALOR UNITARIO OFERTADO SIN IMPUESTO]]*Tabla3[[#This Row],[DÍAS]]*Tabla3[[#This Row],[CANTIDAD]]</f>
        <v>0</v>
      </c>
      <c r="J201" s="52">
        <f>Tabla3[[#This Row],[VALOR TOTAL SIN IMPUESTO]]*0.19</f>
        <v>0</v>
      </c>
      <c r="K201" s="52"/>
      <c r="L201" s="52">
        <f>Tabla3[[#This Row],[VALOR TOTAL SIN IMPUESTO]]+Tabla3[[#This Row],[IVA]]+Tabla3[[#This Row],[IMPOCONSUMO]]</f>
        <v>0</v>
      </c>
      <c r="M201" s="83"/>
    </row>
    <row r="202" spans="1:13" ht="41.4" hidden="1" x14ac:dyDescent="0.3">
      <c r="A202" s="56">
        <v>201</v>
      </c>
      <c r="B202" s="57" t="s">
        <v>19</v>
      </c>
      <c r="C202" s="60" t="s">
        <v>265</v>
      </c>
      <c r="D202" s="61" t="s">
        <v>266</v>
      </c>
      <c r="E202" s="51" t="s">
        <v>117</v>
      </c>
      <c r="F202" s="91">
        <v>146721</v>
      </c>
      <c r="G202" s="75"/>
      <c r="H202" s="76"/>
      <c r="I202" s="52">
        <f>Tabla3[[#This Row],[VALOR UNITARIO OFERTADO SIN IMPUESTO]]*Tabla3[[#This Row],[DÍAS]]*Tabla3[[#This Row],[CANTIDAD]]</f>
        <v>0</v>
      </c>
      <c r="J202" s="52">
        <f>Tabla3[[#This Row],[VALOR TOTAL SIN IMPUESTO]]*0.19</f>
        <v>0</v>
      </c>
      <c r="K202" s="52"/>
      <c r="L202" s="52">
        <f>Tabla3[[#This Row],[VALOR TOTAL SIN IMPUESTO]]+Tabla3[[#This Row],[IVA]]+Tabla3[[#This Row],[IMPOCONSUMO]]</f>
        <v>0</v>
      </c>
      <c r="M202" s="83"/>
    </row>
    <row r="203" spans="1:13" ht="41.4" hidden="1" x14ac:dyDescent="0.3">
      <c r="A203" s="56">
        <v>202</v>
      </c>
      <c r="B203" s="57" t="s">
        <v>19</v>
      </c>
      <c r="C203" s="60" t="s">
        <v>267</v>
      </c>
      <c r="D203" s="61" t="s">
        <v>268</v>
      </c>
      <c r="E203" s="51" t="s">
        <v>117</v>
      </c>
      <c r="F203" s="91">
        <v>526893</v>
      </c>
      <c r="G203" s="75"/>
      <c r="H203" s="72"/>
      <c r="I203" s="52">
        <f>Tabla3[[#This Row],[VALOR UNITARIO OFERTADO SIN IMPUESTO]]*Tabla3[[#This Row],[DÍAS]]*Tabla3[[#This Row],[CANTIDAD]]</f>
        <v>0</v>
      </c>
      <c r="J203" s="52">
        <f>Tabla3[[#This Row],[VALOR TOTAL SIN IMPUESTO]]*0.19</f>
        <v>0</v>
      </c>
      <c r="K203" s="52"/>
      <c r="L203" s="52">
        <f>Tabla3[[#This Row],[VALOR TOTAL SIN IMPUESTO]]+Tabla3[[#This Row],[IVA]]+Tabla3[[#This Row],[IMPOCONSUMO]]</f>
        <v>0</v>
      </c>
      <c r="M203" s="83"/>
    </row>
    <row r="204" spans="1:13" ht="27.6" hidden="1" x14ac:dyDescent="0.3">
      <c r="A204" s="56">
        <v>203</v>
      </c>
      <c r="B204" s="57" t="s">
        <v>19</v>
      </c>
      <c r="C204" s="60" t="s">
        <v>269</v>
      </c>
      <c r="D204" s="61" t="s">
        <v>270</v>
      </c>
      <c r="E204" s="51" t="s">
        <v>117</v>
      </c>
      <c r="F204" s="91">
        <v>147966</v>
      </c>
      <c r="G204" s="77"/>
      <c r="H204" s="72"/>
      <c r="I204" s="52">
        <f>Tabla3[[#This Row],[VALOR UNITARIO OFERTADO SIN IMPUESTO]]*Tabla3[[#This Row],[DÍAS]]*Tabla3[[#This Row],[CANTIDAD]]</f>
        <v>0</v>
      </c>
      <c r="J204" s="52">
        <f>Tabla3[[#This Row],[VALOR TOTAL SIN IMPUESTO]]*0.19</f>
        <v>0</v>
      </c>
      <c r="K204" s="52"/>
      <c r="L204" s="52">
        <f>Tabla3[[#This Row],[VALOR TOTAL SIN IMPUESTO]]+Tabla3[[#This Row],[IVA]]+Tabla3[[#This Row],[IMPOCONSUMO]]</f>
        <v>0</v>
      </c>
      <c r="M204" s="83"/>
    </row>
    <row r="205" spans="1:13" ht="27.6" hidden="1" x14ac:dyDescent="0.3">
      <c r="A205" s="56">
        <v>204</v>
      </c>
      <c r="B205" s="57" t="s">
        <v>19</v>
      </c>
      <c r="C205" s="60" t="s">
        <v>271</v>
      </c>
      <c r="D205" s="61" t="s">
        <v>272</v>
      </c>
      <c r="E205" s="51" t="s">
        <v>117</v>
      </c>
      <c r="F205" s="91">
        <v>10510</v>
      </c>
      <c r="G205" s="77"/>
      <c r="H205" s="72"/>
      <c r="I205" s="52">
        <f>Tabla3[[#This Row],[VALOR UNITARIO OFERTADO SIN IMPUESTO]]*Tabla3[[#This Row],[DÍAS]]*Tabla3[[#This Row],[CANTIDAD]]</f>
        <v>0</v>
      </c>
      <c r="J205" s="52">
        <f>Tabla3[[#This Row],[VALOR TOTAL SIN IMPUESTO]]*0.19</f>
        <v>0</v>
      </c>
      <c r="K205" s="52"/>
      <c r="L205" s="52">
        <f>Tabla3[[#This Row],[VALOR TOTAL SIN IMPUESTO]]+Tabla3[[#This Row],[IVA]]+Tabla3[[#This Row],[IMPOCONSUMO]]</f>
        <v>0</v>
      </c>
      <c r="M205" s="83"/>
    </row>
    <row r="206" spans="1:13" hidden="1" x14ac:dyDescent="0.3">
      <c r="A206" s="56">
        <v>205</v>
      </c>
      <c r="B206" s="57" t="s">
        <v>19</v>
      </c>
      <c r="C206" s="60" t="s">
        <v>273</v>
      </c>
      <c r="D206" s="61" t="s">
        <v>274</v>
      </c>
      <c r="E206" s="51" t="s">
        <v>117</v>
      </c>
      <c r="F206" s="91">
        <v>19496</v>
      </c>
      <c r="G206" s="77"/>
      <c r="H206" s="72"/>
      <c r="I206" s="52">
        <f>Tabla3[[#This Row],[VALOR UNITARIO OFERTADO SIN IMPUESTO]]*Tabla3[[#This Row],[DÍAS]]*Tabla3[[#This Row],[CANTIDAD]]</f>
        <v>0</v>
      </c>
      <c r="J206" s="52">
        <f>Tabla3[[#This Row],[VALOR TOTAL SIN IMPUESTO]]*0.19</f>
        <v>0</v>
      </c>
      <c r="K206" s="52"/>
      <c r="L206" s="52">
        <f>Tabla3[[#This Row],[VALOR TOTAL SIN IMPUESTO]]+Tabla3[[#This Row],[IVA]]+Tabla3[[#This Row],[IMPOCONSUMO]]</f>
        <v>0</v>
      </c>
      <c r="M206" s="83"/>
    </row>
    <row r="207" spans="1:13" ht="55.2" hidden="1" x14ac:dyDescent="0.3">
      <c r="A207" s="56">
        <v>206</v>
      </c>
      <c r="B207" s="57" t="s">
        <v>19</v>
      </c>
      <c r="C207" s="60" t="s">
        <v>275</v>
      </c>
      <c r="D207" s="61" t="s">
        <v>276</v>
      </c>
      <c r="E207" s="51" t="s">
        <v>117</v>
      </c>
      <c r="F207" s="91">
        <v>31872</v>
      </c>
      <c r="G207" s="77"/>
      <c r="H207" s="72"/>
      <c r="I207" s="52">
        <f>Tabla3[[#This Row],[VALOR UNITARIO OFERTADO SIN IMPUESTO]]*Tabla3[[#This Row],[DÍAS]]*Tabla3[[#This Row],[CANTIDAD]]</f>
        <v>0</v>
      </c>
      <c r="J207" s="52">
        <f>Tabla3[[#This Row],[VALOR TOTAL SIN IMPUESTO]]*0.19</f>
        <v>0</v>
      </c>
      <c r="K207" s="52"/>
      <c r="L207" s="52">
        <f>Tabla3[[#This Row],[VALOR TOTAL SIN IMPUESTO]]+Tabla3[[#This Row],[IVA]]+Tabla3[[#This Row],[IMPOCONSUMO]]</f>
        <v>0</v>
      </c>
      <c r="M207" s="83"/>
    </row>
    <row r="208" spans="1:13" ht="69" hidden="1" x14ac:dyDescent="0.3">
      <c r="A208" s="56">
        <v>207</v>
      </c>
      <c r="B208" s="57" t="s">
        <v>19</v>
      </c>
      <c r="C208" s="60" t="s">
        <v>277</v>
      </c>
      <c r="D208" s="61" t="s">
        <v>278</v>
      </c>
      <c r="E208" s="51" t="s">
        <v>117</v>
      </c>
      <c r="F208" s="91">
        <v>7017</v>
      </c>
      <c r="G208" s="77"/>
      <c r="H208" s="72"/>
      <c r="I208" s="52">
        <f>Tabla3[[#This Row],[VALOR UNITARIO OFERTADO SIN IMPUESTO]]*Tabla3[[#This Row],[DÍAS]]*Tabla3[[#This Row],[CANTIDAD]]</f>
        <v>0</v>
      </c>
      <c r="J208" s="52">
        <f>Tabla3[[#This Row],[VALOR TOTAL SIN IMPUESTO]]*0.19</f>
        <v>0</v>
      </c>
      <c r="K208" s="52"/>
      <c r="L208" s="52">
        <f>Tabla3[[#This Row],[VALOR TOTAL SIN IMPUESTO]]+Tabla3[[#This Row],[IVA]]+Tabla3[[#This Row],[IMPOCONSUMO]]</f>
        <v>0</v>
      </c>
      <c r="M208" s="83"/>
    </row>
    <row r="209" spans="1:13" ht="41.4" hidden="1" x14ac:dyDescent="0.3">
      <c r="A209" s="56">
        <v>208</v>
      </c>
      <c r="B209" s="57" t="s">
        <v>19</v>
      </c>
      <c r="C209" s="60" t="s">
        <v>279</v>
      </c>
      <c r="D209" s="61" t="s">
        <v>280</v>
      </c>
      <c r="E209" s="51" t="s">
        <v>117</v>
      </c>
      <c r="F209" s="91">
        <v>50726</v>
      </c>
      <c r="G209" s="77"/>
      <c r="H209" s="72"/>
      <c r="I209" s="52">
        <f>Tabla3[[#This Row],[VALOR UNITARIO OFERTADO SIN IMPUESTO]]*Tabla3[[#This Row],[DÍAS]]*Tabla3[[#This Row],[CANTIDAD]]</f>
        <v>0</v>
      </c>
      <c r="J209" s="52">
        <f>Tabla3[[#This Row],[VALOR TOTAL SIN IMPUESTO]]*0.19</f>
        <v>0</v>
      </c>
      <c r="K209" s="52"/>
      <c r="L209" s="52">
        <f>Tabla3[[#This Row],[VALOR TOTAL SIN IMPUESTO]]+Tabla3[[#This Row],[IVA]]+Tabla3[[#This Row],[IMPOCONSUMO]]</f>
        <v>0</v>
      </c>
      <c r="M209" s="83"/>
    </row>
    <row r="210" spans="1:13" ht="41.4" hidden="1" x14ac:dyDescent="0.3">
      <c r="A210" s="56">
        <v>209</v>
      </c>
      <c r="B210" s="57" t="s">
        <v>19</v>
      </c>
      <c r="C210" s="60" t="s">
        <v>281</v>
      </c>
      <c r="D210" s="61" t="s">
        <v>282</v>
      </c>
      <c r="E210" s="51" t="s">
        <v>117</v>
      </c>
      <c r="F210" s="91">
        <v>16028</v>
      </c>
      <c r="G210" s="77"/>
      <c r="H210" s="72"/>
      <c r="I210" s="52">
        <f>Tabla3[[#This Row],[VALOR UNITARIO OFERTADO SIN IMPUESTO]]*Tabla3[[#This Row],[DÍAS]]*Tabla3[[#This Row],[CANTIDAD]]</f>
        <v>0</v>
      </c>
      <c r="J210" s="52">
        <f>Tabla3[[#This Row],[VALOR TOTAL SIN IMPUESTO]]*0.19</f>
        <v>0</v>
      </c>
      <c r="K210" s="52"/>
      <c r="L210" s="52">
        <f>Tabla3[[#This Row],[VALOR TOTAL SIN IMPUESTO]]+Tabla3[[#This Row],[IVA]]+Tabla3[[#This Row],[IMPOCONSUMO]]</f>
        <v>0</v>
      </c>
      <c r="M210" s="83"/>
    </row>
    <row r="211" spans="1:13" ht="69" hidden="1" x14ac:dyDescent="0.3">
      <c r="A211" s="56">
        <v>210</v>
      </c>
      <c r="B211" s="57" t="s">
        <v>19</v>
      </c>
      <c r="C211" s="60" t="s">
        <v>283</v>
      </c>
      <c r="D211" s="61" t="s">
        <v>284</v>
      </c>
      <c r="E211" s="51" t="s">
        <v>117</v>
      </c>
      <c r="F211" s="91">
        <v>41412</v>
      </c>
      <c r="G211" s="77"/>
      <c r="H211" s="72"/>
      <c r="I211" s="52">
        <f>Tabla3[[#This Row],[VALOR UNITARIO OFERTADO SIN IMPUESTO]]*Tabla3[[#This Row],[DÍAS]]*Tabla3[[#This Row],[CANTIDAD]]</f>
        <v>0</v>
      </c>
      <c r="J211" s="52">
        <f>Tabla3[[#This Row],[VALOR TOTAL SIN IMPUESTO]]*0.19</f>
        <v>0</v>
      </c>
      <c r="K211" s="52"/>
      <c r="L211" s="52">
        <f>Tabla3[[#This Row],[VALOR TOTAL SIN IMPUESTO]]+Tabla3[[#This Row],[IVA]]+Tabla3[[#This Row],[IMPOCONSUMO]]</f>
        <v>0</v>
      </c>
      <c r="M211" s="83"/>
    </row>
    <row r="212" spans="1:13" ht="27.6" hidden="1" x14ac:dyDescent="0.3">
      <c r="A212" s="56">
        <v>211</v>
      </c>
      <c r="B212" s="57" t="s">
        <v>19</v>
      </c>
      <c r="C212" s="60" t="s">
        <v>285</v>
      </c>
      <c r="D212" s="61" t="s">
        <v>286</v>
      </c>
      <c r="E212" s="51" t="s">
        <v>117</v>
      </c>
      <c r="F212" s="91">
        <v>63383</v>
      </c>
      <c r="G212" s="77"/>
      <c r="H212" s="72"/>
      <c r="I212" s="52">
        <f>Tabla3[[#This Row],[VALOR UNITARIO OFERTADO SIN IMPUESTO]]*Tabla3[[#This Row],[DÍAS]]*Tabla3[[#This Row],[CANTIDAD]]</f>
        <v>0</v>
      </c>
      <c r="J212" s="52">
        <f>Tabla3[[#This Row],[VALOR TOTAL SIN IMPUESTO]]*0.19</f>
        <v>0</v>
      </c>
      <c r="K212" s="52"/>
      <c r="L212" s="52">
        <f>Tabla3[[#This Row],[VALOR TOTAL SIN IMPUESTO]]+Tabla3[[#This Row],[IVA]]+Tabla3[[#This Row],[IMPOCONSUMO]]</f>
        <v>0</v>
      </c>
      <c r="M212" s="83"/>
    </row>
    <row r="213" spans="1:13" ht="55.2" hidden="1" x14ac:dyDescent="0.3">
      <c r="A213" s="56">
        <v>212</v>
      </c>
      <c r="B213" s="57" t="s">
        <v>19</v>
      </c>
      <c r="C213" s="60" t="s">
        <v>287</v>
      </c>
      <c r="D213" s="61" t="s">
        <v>288</v>
      </c>
      <c r="E213" s="51" t="s">
        <v>117</v>
      </c>
      <c r="F213" s="91">
        <v>492961</v>
      </c>
      <c r="G213" s="77"/>
      <c r="H213" s="72"/>
      <c r="I213" s="52">
        <f>Tabla3[[#This Row],[VALOR UNITARIO OFERTADO SIN IMPUESTO]]*Tabla3[[#This Row],[DÍAS]]*Tabla3[[#This Row],[CANTIDAD]]</f>
        <v>0</v>
      </c>
      <c r="J213" s="52">
        <f>Tabla3[[#This Row],[VALOR TOTAL SIN IMPUESTO]]*0.19</f>
        <v>0</v>
      </c>
      <c r="K213" s="52"/>
      <c r="L213" s="52">
        <f>Tabla3[[#This Row],[VALOR TOTAL SIN IMPUESTO]]+Tabla3[[#This Row],[IVA]]+Tabla3[[#This Row],[IMPOCONSUMO]]</f>
        <v>0</v>
      </c>
      <c r="M213" s="83"/>
    </row>
    <row r="214" spans="1:13" ht="41.4" hidden="1" x14ac:dyDescent="0.3">
      <c r="A214" s="56">
        <v>213</v>
      </c>
      <c r="B214" s="57" t="s">
        <v>19</v>
      </c>
      <c r="C214" s="60" t="s">
        <v>289</v>
      </c>
      <c r="D214" s="61" t="s">
        <v>290</v>
      </c>
      <c r="E214" s="51" t="s">
        <v>117</v>
      </c>
      <c r="F214" s="91">
        <v>647265</v>
      </c>
      <c r="G214" s="77"/>
      <c r="H214" s="72"/>
      <c r="I214" s="52">
        <f>Tabla3[[#This Row],[VALOR UNITARIO OFERTADO SIN IMPUESTO]]*Tabla3[[#This Row],[DÍAS]]*Tabla3[[#This Row],[CANTIDAD]]</f>
        <v>0</v>
      </c>
      <c r="J214" s="52">
        <f>Tabla3[[#This Row],[VALOR TOTAL SIN IMPUESTO]]*0.19</f>
        <v>0</v>
      </c>
      <c r="K214" s="52"/>
      <c r="L214" s="52">
        <f>Tabla3[[#This Row],[VALOR TOTAL SIN IMPUESTO]]+Tabla3[[#This Row],[IVA]]+Tabla3[[#This Row],[IMPOCONSUMO]]</f>
        <v>0</v>
      </c>
      <c r="M214" s="83"/>
    </row>
    <row r="215" spans="1:13" ht="41.4" hidden="1" x14ac:dyDescent="0.3">
      <c r="A215" s="56">
        <v>214</v>
      </c>
      <c r="B215" s="57" t="s">
        <v>19</v>
      </c>
      <c r="C215" s="60" t="s">
        <v>291</v>
      </c>
      <c r="D215" s="61" t="s">
        <v>292</v>
      </c>
      <c r="E215" s="51" t="s">
        <v>117</v>
      </c>
      <c r="F215" s="91">
        <v>1122965</v>
      </c>
      <c r="G215" s="77"/>
      <c r="H215" s="72"/>
      <c r="I215" s="52">
        <f>Tabla3[[#This Row],[VALOR UNITARIO OFERTADO SIN IMPUESTO]]*Tabla3[[#This Row],[DÍAS]]*Tabla3[[#This Row],[CANTIDAD]]</f>
        <v>0</v>
      </c>
      <c r="J215" s="52">
        <f>Tabla3[[#This Row],[VALOR TOTAL SIN IMPUESTO]]*0.19</f>
        <v>0</v>
      </c>
      <c r="K215" s="52"/>
      <c r="L215" s="52">
        <f>Tabla3[[#This Row],[VALOR TOTAL SIN IMPUESTO]]+Tabla3[[#This Row],[IVA]]+Tabla3[[#This Row],[IMPOCONSUMO]]</f>
        <v>0</v>
      </c>
      <c r="M215" s="83"/>
    </row>
    <row r="216" spans="1:13" ht="55.2" hidden="1" x14ac:dyDescent="0.3">
      <c r="A216" s="56">
        <v>215</v>
      </c>
      <c r="B216" s="57" t="s">
        <v>19</v>
      </c>
      <c r="C216" s="60" t="s">
        <v>293</v>
      </c>
      <c r="D216" s="61" t="s">
        <v>294</v>
      </c>
      <c r="E216" s="51" t="s">
        <v>117</v>
      </c>
      <c r="F216" s="91">
        <v>225670</v>
      </c>
      <c r="G216" s="77"/>
      <c r="H216" s="72"/>
      <c r="I216" s="52">
        <f>Tabla3[[#This Row],[VALOR UNITARIO OFERTADO SIN IMPUESTO]]*Tabla3[[#This Row],[DÍAS]]*Tabla3[[#This Row],[CANTIDAD]]</f>
        <v>0</v>
      </c>
      <c r="J216" s="52">
        <f>Tabla3[[#This Row],[VALOR TOTAL SIN IMPUESTO]]*0.19</f>
        <v>0</v>
      </c>
      <c r="K216" s="52"/>
      <c r="L216" s="52">
        <f>Tabla3[[#This Row],[VALOR TOTAL SIN IMPUESTO]]+Tabla3[[#This Row],[IVA]]+Tabla3[[#This Row],[IMPOCONSUMO]]</f>
        <v>0</v>
      </c>
      <c r="M216" s="83"/>
    </row>
    <row r="217" spans="1:13" ht="41.4" hidden="1" x14ac:dyDescent="0.3">
      <c r="A217" s="56">
        <v>216</v>
      </c>
      <c r="B217" s="57" t="s">
        <v>19</v>
      </c>
      <c r="C217" s="60" t="s">
        <v>295</v>
      </c>
      <c r="D217" s="61" t="s">
        <v>296</v>
      </c>
      <c r="E217" s="51" t="s">
        <v>117</v>
      </c>
      <c r="F217" s="91">
        <v>240388</v>
      </c>
      <c r="G217" s="77"/>
      <c r="H217" s="72"/>
      <c r="I217" s="52">
        <f>Tabla3[[#This Row],[VALOR UNITARIO OFERTADO SIN IMPUESTO]]*Tabla3[[#This Row],[DÍAS]]*Tabla3[[#This Row],[CANTIDAD]]</f>
        <v>0</v>
      </c>
      <c r="J217" s="52">
        <f>Tabla3[[#This Row],[VALOR TOTAL SIN IMPUESTO]]*0.19</f>
        <v>0</v>
      </c>
      <c r="K217" s="52"/>
      <c r="L217" s="52">
        <f>Tabla3[[#This Row],[VALOR TOTAL SIN IMPUESTO]]+Tabla3[[#This Row],[IVA]]+Tabla3[[#This Row],[IMPOCONSUMO]]</f>
        <v>0</v>
      </c>
      <c r="M217" s="83"/>
    </row>
    <row r="218" spans="1:13" ht="41.4" hidden="1" x14ac:dyDescent="0.3">
      <c r="A218" s="56">
        <v>217</v>
      </c>
      <c r="B218" s="57" t="s">
        <v>19</v>
      </c>
      <c r="C218" s="60" t="s">
        <v>297</v>
      </c>
      <c r="D218" s="61" t="s">
        <v>298</v>
      </c>
      <c r="E218" s="51" t="s">
        <v>117</v>
      </c>
      <c r="F218" s="91">
        <v>238135</v>
      </c>
      <c r="G218" s="77"/>
      <c r="H218" s="72"/>
      <c r="I218" s="52">
        <f>Tabla3[[#This Row],[VALOR UNITARIO OFERTADO SIN IMPUESTO]]*Tabla3[[#This Row],[DÍAS]]*Tabla3[[#This Row],[CANTIDAD]]</f>
        <v>0</v>
      </c>
      <c r="J218" s="52">
        <f>Tabla3[[#This Row],[VALOR TOTAL SIN IMPUESTO]]*0.19</f>
        <v>0</v>
      </c>
      <c r="K218" s="52"/>
      <c r="L218" s="52">
        <f>Tabla3[[#This Row],[VALOR TOTAL SIN IMPUESTO]]+Tabla3[[#This Row],[IVA]]+Tabla3[[#This Row],[IMPOCONSUMO]]</f>
        <v>0</v>
      </c>
      <c r="M218" s="83"/>
    </row>
    <row r="219" spans="1:13" hidden="1" x14ac:dyDescent="0.3">
      <c r="A219" s="56">
        <v>218</v>
      </c>
      <c r="B219" s="57" t="s">
        <v>19</v>
      </c>
      <c r="C219" s="60" t="s">
        <v>299</v>
      </c>
      <c r="D219" s="61" t="s">
        <v>300</v>
      </c>
      <c r="E219" s="51" t="s">
        <v>117</v>
      </c>
      <c r="F219" s="91">
        <v>23259</v>
      </c>
      <c r="G219" s="77"/>
      <c r="H219" s="72"/>
      <c r="I219" s="52">
        <f>Tabla3[[#This Row],[VALOR UNITARIO OFERTADO SIN IMPUESTO]]*Tabla3[[#This Row],[DÍAS]]*Tabla3[[#This Row],[CANTIDAD]]</f>
        <v>0</v>
      </c>
      <c r="J219" s="52">
        <f>Tabla3[[#This Row],[VALOR TOTAL SIN IMPUESTO]]*0.19</f>
        <v>0</v>
      </c>
      <c r="K219" s="52"/>
      <c r="L219" s="52">
        <f>Tabla3[[#This Row],[VALOR TOTAL SIN IMPUESTO]]+Tabla3[[#This Row],[IVA]]+Tabla3[[#This Row],[IMPOCONSUMO]]</f>
        <v>0</v>
      </c>
      <c r="M219" s="83"/>
    </row>
    <row r="220" spans="1:13" ht="27.6" hidden="1" x14ac:dyDescent="0.3">
      <c r="A220" s="56">
        <v>219</v>
      </c>
      <c r="B220" s="57" t="s">
        <v>19</v>
      </c>
      <c r="C220" s="60" t="s">
        <v>301</v>
      </c>
      <c r="D220" s="61" t="s">
        <v>302</v>
      </c>
      <c r="E220" s="51" t="s">
        <v>117</v>
      </c>
      <c r="F220" s="91">
        <v>37209</v>
      </c>
      <c r="G220" s="77"/>
      <c r="H220" s="72"/>
      <c r="I220" s="52">
        <f>Tabla3[[#This Row],[VALOR UNITARIO OFERTADO SIN IMPUESTO]]*Tabla3[[#This Row],[DÍAS]]*Tabla3[[#This Row],[CANTIDAD]]</f>
        <v>0</v>
      </c>
      <c r="J220" s="52">
        <f>Tabla3[[#This Row],[VALOR TOTAL SIN IMPUESTO]]*0.19</f>
        <v>0</v>
      </c>
      <c r="K220" s="52"/>
      <c r="L220" s="52">
        <f>Tabla3[[#This Row],[VALOR TOTAL SIN IMPUESTO]]+Tabla3[[#This Row],[IVA]]+Tabla3[[#This Row],[IMPOCONSUMO]]</f>
        <v>0</v>
      </c>
      <c r="M220" s="83"/>
    </row>
    <row r="221" spans="1:13" ht="27.6" hidden="1" x14ac:dyDescent="0.3">
      <c r="A221" s="56">
        <v>220</v>
      </c>
      <c r="B221" s="57" t="s">
        <v>19</v>
      </c>
      <c r="C221" s="60" t="s">
        <v>303</v>
      </c>
      <c r="D221" s="61" t="s">
        <v>304</v>
      </c>
      <c r="E221" s="51" t="s">
        <v>117</v>
      </c>
      <c r="F221" s="91">
        <v>61110</v>
      </c>
      <c r="G221" s="77"/>
      <c r="H221" s="72"/>
      <c r="I221" s="52">
        <f>Tabla3[[#This Row],[VALOR UNITARIO OFERTADO SIN IMPUESTO]]*Tabla3[[#This Row],[DÍAS]]*Tabla3[[#This Row],[CANTIDAD]]</f>
        <v>0</v>
      </c>
      <c r="J221" s="52">
        <f>Tabla3[[#This Row],[VALOR TOTAL SIN IMPUESTO]]*0.19</f>
        <v>0</v>
      </c>
      <c r="K221" s="52"/>
      <c r="L221" s="52">
        <f>Tabla3[[#This Row],[VALOR TOTAL SIN IMPUESTO]]+Tabla3[[#This Row],[IVA]]+Tabla3[[#This Row],[IMPOCONSUMO]]</f>
        <v>0</v>
      </c>
      <c r="M221" s="83"/>
    </row>
    <row r="222" spans="1:13" ht="41.4" hidden="1" x14ac:dyDescent="0.3">
      <c r="A222" s="56">
        <v>221</v>
      </c>
      <c r="B222" s="57" t="s">
        <v>19</v>
      </c>
      <c r="C222" s="60" t="s">
        <v>21</v>
      </c>
      <c r="D222" s="61" t="s">
        <v>305</v>
      </c>
      <c r="E222" s="51" t="s">
        <v>117</v>
      </c>
      <c r="F222" s="91">
        <v>132993</v>
      </c>
      <c r="G222" s="77"/>
      <c r="H222" s="72"/>
      <c r="I222" s="52">
        <f>Tabla3[[#This Row],[VALOR UNITARIO OFERTADO SIN IMPUESTO]]*Tabla3[[#This Row],[DÍAS]]*Tabla3[[#This Row],[CANTIDAD]]</f>
        <v>0</v>
      </c>
      <c r="J222" s="52">
        <f>Tabla3[[#This Row],[VALOR TOTAL SIN IMPUESTO]]*0.19</f>
        <v>0</v>
      </c>
      <c r="K222" s="52"/>
      <c r="L222" s="52">
        <f>Tabla3[[#This Row],[VALOR TOTAL SIN IMPUESTO]]+Tabla3[[#This Row],[IVA]]+Tabla3[[#This Row],[IMPOCONSUMO]]</f>
        <v>0</v>
      </c>
      <c r="M222" s="83"/>
    </row>
    <row r="223" spans="1:13" hidden="1" x14ac:dyDescent="0.3">
      <c r="A223" s="56">
        <v>222</v>
      </c>
      <c r="B223" s="57" t="s">
        <v>19</v>
      </c>
      <c r="C223" s="60" t="s">
        <v>306</v>
      </c>
      <c r="D223" s="61" t="s">
        <v>307</v>
      </c>
      <c r="E223" s="51" t="s">
        <v>117</v>
      </c>
      <c r="F223" s="91">
        <v>11798</v>
      </c>
      <c r="G223" s="77"/>
      <c r="H223" s="72"/>
      <c r="I223" s="52">
        <f>Tabla3[[#This Row],[VALOR UNITARIO OFERTADO SIN IMPUESTO]]*Tabla3[[#This Row],[DÍAS]]*Tabla3[[#This Row],[CANTIDAD]]</f>
        <v>0</v>
      </c>
      <c r="J223" s="52">
        <f>Tabla3[[#This Row],[VALOR TOTAL SIN IMPUESTO]]*0.19</f>
        <v>0</v>
      </c>
      <c r="K223" s="52"/>
      <c r="L223" s="52">
        <f>Tabla3[[#This Row],[VALOR TOTAL SIN IMPUESTO]]+Tabla3[[#This Row],[IVA]]+Tabla3[[#This Row],[IMPOCONSUMO]]</f>
        <v>0</v>
      </c>
      <c r="M223" s="83"/>
    </row>
    <row r="224" spans="1:13" ht="27.6" hidden="1" x14ac:dyDescent="0.3">
      <c r="A224" s="56">
        <v>223</v>
      </c>
      <c r="B224" s="57" t="s">
        <v>19</v>
      </c>
      <c r="C224" s="60" t="s">
        <v>308</v>
      </c>
      <c r="D224" s="61" t="s">
        <v>309</v>
      </c>
      <c r="E224" s="51" t="s">
        <v>117</v>
      </c>
      <c r="F224" s="91">
        <v>19295</v>
      </c>
      <c r="G224" s="77"/>
      <c r="H224" s="72"/>
      <c r="I224" s="52">
        <f>Tabla3[[#This Row],[VALOR UNITARIO OFERTADO SIN IMPUESTO]]*Tabla3[[#This Row],[DÍAS]]*Tabla3[[#This Row],[CANTIDAD]]</f>
        <v>0</v>
      </c>
      <c r="J224" s="52">
        <f>Tabla3[[#This Row],[VALOR TOTAL SIN IMPUESTO]]*0.19</f>
        <v>0</v>
      </c>
      <c r="K224" s="52"/>
      <c r="L224" s="52">
        <f>Tabla3[[#This Row],[VALOR TOTAL SIN IMPUESTO]]+Tabla3[[#This Row],[IVA]]+Tabla3[[#This Row],[IMPOCONSUMO]]</f>
        <v>0</v>
      </c>
      <c r="M224" s="83"/>
    </row>
    <row r="225" spans="1:13" ht="55.2" hidden="1" x14ac:dyDescent="0.3">
      <c r="A225" s="56">
        <v>224</v>
      </c>
      <c r="B225" s="57" t="s">
        <v>19</v>
      </c>
      <c r="C225" s="60" t="s">
        <v>310</v>
      </c>
      <c r="D225" s="61" t="s">
        <v>311</v>
      </c>
      <c r="E225" s="51" t="s">
        <v>117</v>
      </c>
      <c r="F225" s="91">
        <v>1053935</v>
      </c>
      <c r="G225" s="77"/>
      <c r="H225" s="72"/>
      <c r="I225" s="52">
        <f>Tabla3[[#This Row],[VALOR UNITARIO OFERTADO SIN IMPUESTO]]*Tabla3[[#This Row],[DÍAS]]*Tabla3[[#This Row],[CANTIDAD]]</f>
        <v>0</v>
      </c>
      <c r="J225" s="52">
        <f>Tabla3[[#This Row],[VALOR TOTAL SIN IMPUESTO]]*0.19</f>
        <v>0</v>
      </c>
      <c r="K225" s="52"/>
      <c r="L225" s="52">
        <f>Tabla3[[#This Row],[VALOR TOTAL SIN IMPUESTO]]+Tabla3[[#This Row],[IVA]]+Tabla3[[#This Row],[IMPOCONSUMO]]</f>
        <v>0</v>
      </c>
      <c r="M225" s="83"/>
    </row>
    <row r="226" spans="1:13" ht="69" hidden="1" x14ac:dyDescent="0.3">
      <c r="A226" s="56">
        <v>225</v>
      </c>
      <c r="B226" s="57" t="s">
        <v>19</v>
      </c>
      <c r="C226" s="60" t="s">
        <v>312</v>
      </c>
      <c r="D226" s="61" t="s">
        <v>313</v>
      </c>
      <c r="E226" s="51" t="s">
        <v>117</v>
      </c>
      <c r="F226" s="91">
        <v>2121165</v>
      </c>
      <c r="G226" s="77"/>
      <c r="H226" s="72"/>
      <c r="I226" s="52">
        <f>Tabla3[[#This Row],[VALOR UNITARIO OFERTADO SIN IMPUESTO]]*Tabla3[[#This Row],[DÍAS]]*Tabla3[[#This Row],[CANTIDAD]]</f>
        <v>0</v>
      </c>
      <c r="J226" s="52">
        <f>Tabla3[[#This Row],[VALOR TOTAL SIN IMPUESTO]]*0.19</f>
        <v>0</v>
      </c>
      <c r="K226" s="52"/>
      <c r="L226" s="52">
        <f>Tabla3[[#This Row],[VALOR TOTAL SIN IMPUESTO]]+Tabla3[[#This Row],[IVA]]+Tabla3[[#This Row],[IMPOCONSUMO]]</f>
        <v>0</v>
      </c>
      <c r="M226" s="83"/>
    </row>
    <row r="227" spans="1:13" ht="55.2" hidden="1" x14ac:dyDescent="0.3">
      <c r="A227" s="56">
        <v>226</v>
      </c>
      <c r="B227" s="57" t="s">
        <v>19</v>
      </c>
      <c r="C227" s="60" t="s">
        <v>314</v>
      </c>
      <c r="D227" s="61" t="s">
        <v>315</v>
      </c>
      <c r="E227" s="51" t="s">
        <v>117</v>
      </c>
      <c r="F227" s="91">
        <v>555986</v>
      </c>
      <c r="G227" s="77"/>
      <c r="H227" s="72"/>
      <c r="I227" s="52">
        <f>Tabla3[[#This Row],[VALOR UNITARIO OFERTADO SIN IMPUESTO]]*Tabla3[[#This Row],[DÍAS]]*Tabla3[[#This Row],[CANTIDAD]]</f>
        <v>0</v>
      </c>
      <c r="J227" s="52">
        <f>Tabla3[[#This Row],[VALOR TOTAL SIN IMPUESTO]]*0.19</f>
        <v>0</v>
      </c>
      <c r="K227" s="52"/>
      <c r="L227" s="52">
        <f>Tabla3[[#This Row],[VALOR TOTAL SIN IMPUESTO]]+Tabla3[[#This Row],[IVA]]+Tabla3[[#This Row],[IMPOCONSUMO]]</f>
        <v>0</v>
      </c>
      <c r="M227" s="83"/>
    </row>
    <row r="228" spans="1:13" ht="69" hidden="1" x14ac:dyDescent="0.3">
      <c r="A228" s="56">
        <v>227</v>
      </c>
      <c r="B228" s="57" t="s">
        <v>19</v>
      </c>
      <c r="C228" s="60" t="s">
        <v>120</v>
      </c>
      <c r="D228" s="61" t="s">
        <v>316</v>
      </c>
      <c r="E228" s="51" t="s">
        <v>117</v>
      </c>
      <c r="F228" s="91">
        <v>1111469</v>
      </c>
      <c r="G228" s="77"/>
      <c r="H228" s="72"/>
      <c r="I228" s="52">
        <f>Tabla3[[#This Row],[VALOR UNITARIO OFERTADO SIN IMPUESTO]]*Tabla3[[#This Row],[DÍAS]]*Tabla3[[#This Row],[CANTIDAD]]</f>
        <v>0</v>
      </c>
      <c r="J228" s="52">
        <f>Tabla3[[#This Row],[VALOR TOTAL SIN IMPUESTO]]*0.19</f>
        <v>0</v>
      </c>
      <c r="K228" s="52"/>
      <c r="L228" s="52">
        <f>Tabla3[[#This Row],[VALOR TOTAL SIN IMPUESTO]]+Tabla3[[#This Row],[IVA]]+Tabla3[[#This Row],[IMPOCONSUMO]]</f>
        <v>0</v>
      </c>
      <c r="M228" s="83"/>
    </row>
    <row r="229" spans="1:13" ht="82.8" hidden="1" x14ac:dyDescent="0.3">
      <c r="A229" s="56">
        <v>228</v>
      </c>
      <c r="B229" s="57" t="s">
        <v>19</v>
      </c>
      <c r="C229" s="60" t="s">
        <v>317</v>
      </c>
      <c r="D229" s="61" t="s">
        <v>318</v>
      </c>
      <c r="E229" s="51" t="s">
        <v>117</v>
      </c>
      <c r="F229" s="91">
        <v>340180</v>
      </c>
      <c r="G229" s="77"/>
      <c r="H229" s="72"/>
      <c r="I229" s="52">
        <f>Tabla3[[#This Row],[VALOR UNITARIO OFERTADO SIN IMPUESTO]]*Tabla3[[#This Row],[DÍAS]]*Tabla3[[#This Row],[CANTIDAD]]</f>
        <v>0</v>
      </c>
      <c r="J229" s="52">
        <f>Tabla3[[#This Row],[VALOR TOTAL SIN IMPUESTO]]*0.19</f>
        <v>0</v>
      </c>
      <c r="K229" s="52"/>
      <c r="L229" s="52">
        <f>Tabla3[[#This Row],[VALOR TOTAL SIN IMPUESTO]]+Tabla3[[#This Row],[IVA]]+Tabla3[[#This Row],[IMPOCONSUMO]]</f>
        <v>0</v>
      </c>
      <c r="M229" s="83"/>
    </row>
    <row r="230" spans="1:13" ht="55.2" hidden="1" x14ac:dyDescent="0.3">
      <c r="A230" s="56">
        <v>229</v>
      </c>
      <c r="B230" s="57" t="s">
        <v>19</v>
      </c>
      <c r="C230" s="60" t="s">
        <v>319</v>
      </c>
      <c r="D230" s="61" t="s">
        <v>320</v>
      </c>
      <c r="E230" s="51" t="s">
        <v>117</v>
      </c>
      <c r="F230" s="91">
        <v>13403</v>
      </c>
      <c r="G230" s="77"/>
      <c r="H230" s="72"/>
      <c r="I230" s="52">
        <f>Tabla3[[#This Row],[VALOR UNITARIO OFERTADO SIN IMPUESTO]]*Tabla3[[#This Row],[DÍAS]]*Tabla3[[#This Row],[CANTIDAD]]</f>
        <v>0</v>
      </c>
      <c r="J230" s="52">
        <f>Tabla3[[#This Row],[VALOR TOTAL SIN IMPUESTO]]*0.19</f>
        <v>0</v>
      </c>
      <c r="K230" s="52"/>
      <c r="L230" s="52">
        <f>Tabla3[[#This Row],[VALOR TOTAL SIN IMPUESTO]]+Tabla3[[#This Row],[IVA]]+Tabla3[[#This Row],[IMPOCONSUMO]]</f>
        <v>0</v>
      </c>
      <c r="M230" s="83"/>
    </row>
    <row r="231" spans="1:13" ht="55.2" hidden="1" x14ac:dyDescent="0.3">
      <c r="A231" s="56">
        <v>230</v>
      </c>
      <c r="B231" s="57" t="s">
        <v>19</v>
      </c>
      <c r="C231" s="60" t="s">
        <v>321</v>
      </c>
      <c r="D231" s="61" t="s">
        <v>322</v>
      </c>
      <c r="E231" s="51" t="s">
        <v>117</v>
      </c>
      <c r="F231" s="91">
        <v>13721</v>
      </c>
      <c r="G231" s="77"/>
      <c r="H231" s="72"/>
      <c r="I231" s="52">
        <f>Tabla3[[#This Row],[VALOR UNITARIO OFERTADO SIN IMPUESTO]]*Tabla3[[#This Row],[DÍAS]]*Tabla3[[#This Row],[CANTIDAD]]</f>
        <v>0</v>
      </c>
      <c r="J231" s="52">
        <f>Tabla3[[#This Row],[VALOR TOTAL SIN IMPUESTO]]*0.19</f>
        <v>0</v>
      </c>
      <c r="K231" s="52"/>
      <c r="L231" s="52">
        <f>Tabla3[[#This Row],[VALOR TOTAL SIN IMPUESTO]]+Tabla3[[#This Row],[IVA]]+Tabla3[[#This Row],[IMPOCONSUMO]]</f>
        <v>0</v>
      </c>
      <c r="M231" s="83"/>
    </row>
    <row r="232" spans="1:13" ht="55.2" hidden="1" x14ac:dyDescent="0.3">
      <c r="A232" s="56">
        <v>231</v>
      </c>
      <c r="B232" s="57" t="s">
        <v>19</v>
      </c>
      <c r="C232" s="60" t="s">
        <v>323</v>
      </c>
      <c r="D232" s="61" t="s">
        <v>324</v>
      </c>
      <c r="E232" s="51" t="s">
        <v>117</v>
      </c>
      <c r="F232" s="91">
        <v>16582</v>
      </c>
      <c r="G232" s="77"/>
      <c r="H232" s="72"/>
      <c r="I232" s="52">
        <f>Tabla3[[#This Row],[VALOR UNITARIO OFERTADO SIN IMPUESTO]]*Tabla3[[#This Row],[DÍAS]]*Tabla3[[#This Row],[CANTIDAD]]</f>
        <v>0</v>
      </c>
      <c r="J232" s="52">
        <f>Tabla3[[#This Row],[VALOR TOTAL SIN IMPUESTO]]*0.19</f>
        <v>0</v>
      </c>
      <c r="K232" s="52"/>
      <c r="L232" s="52">
        <f>Tabla3[[#This Row],[VALOR TOTAL SIN IMPUESTO]]+Tabla3[[#This Row],[IVA]]+Tabla3[[#This Row],[IMPOCONSUMO]]</f>
        <v>0</v>
      </c>
      <c r="M232" s="83"/>
    </row>
    <row r="233" spans="1:13" ht="27.6" hidden="1" x14ac:dyDescent="0.3">
      <c r="A233" s="56">
        <v>232</v>
      </c>
      <c r="B233" s="57" t="s">
        <v>19</v>
      </c>
      <c r="C233" s="60" t="s">
        <v>325</v>
      </c>
      <c r="D233" s="61" t="s">
        <v>326</v>
      </c>
      <c r="E233" s="51" t="s">
        <v>117</v>
      </c>
      <c r="F233" s="91">
        <v>37841</v>
      </c>
      <c r="G233" s="77"/>
      <c r="H233" s="72"/>
      <c r="I233" s="52">
        <f>Tabla3[[#This Row],[VALOR UNITARIO OFERTADO SIN IMPUESTO]]*Tabla3[[#This Row],[DÍAS]]*Tabla3[[#This Row],[CANTIDAD]]</f>
        <v>0</v>
      </c>
      <c r="J233" s="52">
        <f>Tabla3[[#This Row],[VALOR TOTAL SIN IMPUESTO]]*0.19</f>
        <v>0</v>
      </c>
      <c r="K233" s="52"/>
      <c r="L233" s="52">
        <f>Tabla3[[#This Row],[VALOR TOTAL SIN IMPUESTO]]+Tabla3[[#This Row],[IVA]]+Tabla3[[#This Row],[IMPOCONSUMO]]</f>
        <v>0</v>
      </c>
      <c r="M233" s="83"/>
    </row>
    <row r="234" spans="1:13" hidden="1" x14ac:dyDescent="0.3">
      <c r="A234" s="56">
        <v>233</v>
      </c>
      <c r="B234" s="57" t="s">
        <v>19</v>
      </c>
      <c r="C234" s="60" t="s">
        <v>327</v>
      </c>
      <c r="D234" s="61" t="s">
        <v>328</v>
      </c>
      <c r="E234" s="51" t="s">
        <v>117</v>
      </c>
      <c r="F234" s="91">
        <v>34784</v>
      </c>
      <c r="G234" s="77"/>
      <c r="H234" s="72"/>
      <c r="I234" s="52">
        <f>Tabla3[[#This Row],[VALOR UNITARIO OFERTADO SIN IMPUESTO]]*Tabla3[[#This Row],[DÍAS]]*Tabla3[[#This Row],[CANTIDAD]]</f>
        <v>0</v>
      </c>
      <c r="J234" s="52">
        <f>Tabla3[[#This Row],[VALOR TOTAL SIN IMPUESTO]]*0.19</f>
        <v>0</v>
      </c>
      <c r="K234" s="52"/>
      <c r="L234" s="52">
        <f>Tabla3[[#This Row],[VALOR TOTAL SIN IMPUESTO]]+Tabla3[[#This Row],[IVA]]+Tabla3[[#This Row],[IMPOCONSUMO]]</f>
        <v>0</v>
      </c>
      <c r="M234" s="83"/>
    </row>
    <row r="235" spans="1:13" ht="55.2" hidden="1" x14ac:dyDescent="0.3">
      <c r="A235" s="56">
        <v>234</v>
      </c>
      <c r="B235" s="57" t="s">
        <v>19</v>
      </c>
      <c r="C235" s="60" t="s">
        <v>112</v>
      </c>
      <c r="D235" s="61" t="s">
        <v>329</v>
      </c>
      <c r="E235" s="51" t="s">
        <v>117</v>
      </c>
      <c r="F235" s="91">
        <v>15745</v>
      </c>
      <c r="G235" s="77"/>
      <c r="H235" s="72"/>
      <c r="I235" s="52">
        <f>Tabla3[[#This Row],[VALOR UNITARIO OFERTADO SIN IMPUESTO]]*Tabla3[[#This Row],[DÍAS]]*Tabla3[[#This Row],[CANTIDAD]]</f>
        <v>0</v>
      </c>
      <c r="J235" s="52">
        <f>Tabla3[[#This Row],[VALOR TOTAL SIN IMPUESTO]]*0.19</f>
        <v>0</v>
      </c>
      <c r="K235" s="52"/>
      <c r="L235" s="52">
        <f>Tabla3[[#This Row],[VALOR TOTAL SIN IMPUESTO]]+Tabla3[[#This Row],[IVA]]+Tabla3[[#This Row],[IMPOCONSUMO]]</f>
        <v>0</v>
      </c>
      <c r="M235" s="83"/>
    </row>
    <row r="236" spans="1:13" ht="27.6" hidden="1" x14ac:dyDescent="0.3">
      <c r="A236" s="56">
        <v>235</v>
      </c>
      <c r="B236" s="57" t="s">
        <v>19</v>
      </c>
      <c r="C236" s="60" t="s">
        <v>330</v>
      </c>
      <c r="D236" s="61" t="s">
        <v>331</v>
      </c>
      <c r="E236" s="51" t="s">
        <v>117</v>
      </c>
      <c r="F236" s="91">
        <v>77594</v>
      </c>
      <c r="G236" s="77"/>
      <c r="H236" s="72"/>
      <c r="I236" s="52">
        <f>Tabla3[[#This Row],[VALOR UNITARIO OFERTADO SIN IMPUESTO]]*Tabla3[[#This Row],[DÍAS]]*Tabla3[[#This Row],[CANTIDAD]]</f>
        <v>0</v>
      </c>
      <c r="J236" s="52">
        <f>Tabla3[[#This Row],[VALOR TOTAL SIN IMPUESTO]]*0.19</f>
        <v>0</v>
      </c>
      <c r="K236" s="52"/>
      <c r="L236" s="52">
        <f>Tabla3[[#This Row],[VALOR TOTAL SIN IMPUESTO]]+Tabla3[[#This Row],[IVA]]+Tabla3[[#This Row],[IMPOCONSUMO]]</f>
        <v>0</v>
      </c>
      <c r="M236" s="83"/>
    </row>
    <row r="237" spans="1:13" ht="27.6" hidden="1" x14ac:dyDescent="0.3">
      <c r="A237" s="56">
        <v>236</v>
      </c>
      <c r="B237" s="57" t="s">
        <v>19</v>
      </c>
      <c r="C237" s="60" t="s">
        <v>332</v>
      </c>
      <c r="D237" s="61" t="s">
        <v>333</v>
      </c>
      <c r="E237" s="51" t="s">
        <v>117</v>
      </c>
      <c r="F237" s="91">
        <v>33306</v>
      </c>
      <c r="G237" s="77"/>
      <c r="H237" s="72"/>
      <c r="I237" s="52">
        <f>Tabla3[[#This Row],[VALOR UNITARIO OFERTADO SIN IMPUESTO]]*Tabla3[[#This Row],[DÍAS]]*Tabla3[[#This Row],[CANTIDAD]]</f>
        <v>0</v>
      </c>
      <c r="J237" s="52"/>
      <c r="K237" s="52"/>
      <c r="L237" s="52">
        <f>Tabla3[[#This Row],[VALOR TOTAL SIN IMPUESTO]]+Tabla3[[#This Row],[IVA]]+Tabla3[[#This Row],[IMPOCONSUMO]]</f>
        <v>0</v>
      </c>
      <c r="M237" s="83"/>
    </row>
    <row r="238" spans="1:13" ht="55.2" hidden="1" x14ac:dyDescent="0.3">
      <c r="A238" s="56">
        <v>237</v>
      </c>
      <c r="B238" s="57" t="s">
        <v>19</v>
      </c>
      <c r="C238" s="60" t="s">
        <v>334</v>
      </c>
      <c r="D238" s="61" t="s">
        <v>335</v>
      </c>
      <c r="E238" s="51" t="s">
        <v>117</v>
      </c>
      <c r="F238" s="91">
        <v>329555</v>
      </c>
      <c r="G238" s="77"/>
      <c r="H238" s="72"/>
      <c r="I238" s="52">
        <f>Tabla3[[#This Row],[VALOR UNITARIO OFERTADO SIN IMPUESTO]]*Tabla3[[#This Row],[DÍAS]]*Tabla3[[#This Row],[CANTIDAD]]</f>
        <v>0</v>
      </c>
      <c r="J238" s="52">
        <f>Tabla3[[#This Row],[VALOR TOTAL SIN IMPUESTO]]*0.19</f>
        <v>0</v>
      </c>
      <c r="K238" s="52"/>
      <c r="L238" s="52">
        <f>Tabla3[[#This Row],[VALOR TOTAL SIN IMPUESTO]]+Tabla3[[#This Row],[IVA]]+Tabla3[[#This Row],[IMPOCONSUMO]]</f>
        <v>0</v>
      </c>
      <c r="M238" s="83"/>
    </row>
    <row r="239" spans="1:13" ht="27.6" hidden="1" x14ac:dyDescent="0.3">
      <c r="A239" s="56">
        <v>238</v>
      </c>
      <c r="B239" s="57" t="s">
        <v>19</v>
      </c>
      <c r="C239" s="60" t="s">
        <v>336</v>
      </c>
      <c r="D239" s="61" t="s">
        <v>337</v>
      </c>
      <c r="E239" s="51" t="s">
        <v>117</v>
      </c>
      <c r="F239" s="91">
        <v>12220</v>
      </c>
      <c r="G239" s="77"/>
      <c r="H239" s="72"/>
      <c r="I239" s="52">
        <f>Tabla3[[#This Row],[VALOR UNITARIO OFERTADO SIN IMPUESTO]]*Tabla3[[#This Row],[DÍAS]]*Tabla3[[#This Row],[CANTIDAD]]</f>
        <v>0</v>
      </c>
      <c r="J239" s="52">
        <f>Tabla3[[#This Row],[VALOR TOTAL SIN IMPUESTO]]*0.19</f>
        <v>0</v>
      </c>
      <c r="K239" s="52"/>
      <c r="L239" s="52">
        <f>Tabla3[[#This Row],[VALOR TOTAL SIN IMPUESTO]]+Tabla3[[#This Row],[IVA]]+Tabla3[[#This Row],[IMPOCONSUMO]]</f>
        <v>0</v>
      </c>
      <c r="M239" s="83"/>
    </row>
    <row r="240" spans="1:13" ht="27.6" hidden="1" x14ac:dyDescent="0.3">
      <c r="A240" s="56">
        <v>239</v>
      </c>
      <c r="B240" s="57" t="s">
        <v>19</v>
      </c>
      <c r="C240" s="60" t="s">
        <v>338</v>
      </c>
      <c r="D240" s="61" t="s">
        <v>339</v>
      </c>
      <c r="E240" s="51" t="s">
        <v>117</v>
      </c>
      <c r="F240" s="91">
        <v>13144</v>
      </c>
      <c r="G240" s="77"/>
      <c r="H240" s="72"/>
      <c r="I240" s="52">
        <f>Tabla3[[#This Row],[VALOR UNITARIO OFERTADO SIN IMPUESTO]]*Tabla3[[#This Row],[DÍAS]]*Tabla3[[#This Row],[CANTIDAD]]</f>
        <v>0</v>
      </c>
      <c r="J240" s="52">
        <f>Tabla3[[#This Row],[VALOR TOTAL SIN IMPUESTO]]*0.19</f>
        <v>0</v>
      </c>
      <c r="K240" s="52"/>
      <c r="L240" s="52">
        <f>Tabla3[[#This Row],[VALOR TOTAL SIN IMPUESTO]]+Tabla3[[#This Row],[IVA]]+Tabla3[[#This Row],[IMPOCONSUMO]]</f>
        <v>0</v>
      </c>
      <c r="M240" s="83"/>
    </row>
    <row r="241" spans="1:13" hidden="1" x14ac:dyDescent="0.3">
      <c r="A241" s="56">
        <v>240</v>
      </c>
      <c r="B241" s="57" t="s">
        <v>19</v>
      </c>
      <c r="C241" s="60" t="s">
        <v>340</v>
      </c>
      <c r="D241" s="61" t="s">
        <v>341</v>
      </c>
      <c r="E241" s="51" t="s">
        <v>117</v>
      </c>
      <c r="F241" s="91">
        <v>49785</v>
      </c>
      <c r="G241" s="77"/>
      <c r="H241" s="72"/>
      <c r="I241" s="52">
        <f>Tabla3[[#This Row],[VALOR UNITARIO OFERTADO SIN IMPUESTO]]*Tabla3[[#This Row],[DÍAS]]*Tabla3[[#This Row],[CANTIDAD]]</f>
        <v>0</v>
      </c>
      <c r="J241" s="52">
        <f>Tabla3[[#This Row],[VALOR TOTAL SIN IMPUESTO]]*0.19</f>
        <v>0</v>
      </c>
      <c r="K241" s="52"/>
      <c r="L241" s="52">
        <f>Tabla3[[#This Row],[VALOR TOTAL SIN IMPUESTO]]+Tabla3[[#This Row],[IVA]]+Tabla3[[#This Row],[IMPOCONSUMO]]</f>
        <v>0</v>
      </c>
      <c r="M241" s="83"/>
    </row>
    <row r="242" spans="1:13" ht="41.4" hidden="1" x14ac:dyDescent="0.3">
      <c r="A242" s="56">
        <v>241</v>
      </c>
      <c r="B242" s="57" t="s">
        <v>19</v>
      </c>
      <c r="C242" s="60" t="s">
        <v>342</v>
      </c>
      <c r="D242" s="61" t="s">
        <v>343</v>
      </c>
      <c r="E242" s="51" t="s">
        <v>117</v>
      </c>
      <c r="F242" s="91">
        <v>174988</v>
      </c>
      <c r="G242" s="77"/>
      <c r="H242" s="72"/>
      <c r="I242" s="52">
        <f>Tabla3[[#This Row],[VALOR UNITARIO OFERTADO SIN IMPUESTO]]*Tabla3[[#This Row],[DÍAS]]*Tabla3[[#This Row],[CANTIDAD]]</f>
        <v>0</v>
      </c>
      <c r="J242" s="52">
        <f>Tabla3[[#This Row],[VALOR TOTAL SIN IMPUESTO]]*0.19</f>
        <v>0</v>
      </c>
      <c r="K242" s="52"/>
      <c r="L242" s="52">
        <f>Tabla3[[#This Row],[VALOR TOTAL SIN IMPUESTO]]+Tabla3[[#This Row],[IVA]]+Tabla3[[#This Row],[IMPOCONSUMO]]</f>
        <v>0</v>
      </c>
      <c r="M242" s="83"/>
    </row>
    <row r="243" spans="1:13" ht="69" hidden="1" x14ac:dyDescent="0.3">
      <c r="A243" s="56">
        <v>242</v>
      </c>
      <c r="B243" s="57" t="s">
        <v>19</v>
      </c>
      <c r="C243" s="60" t="s">
        <v>344</v>
      </c>
      <c r="D243" s="61" t="s">
        <v>345</v>
      </c>
      <c r="E243" s="51" t="s">
        <v>117</v>
      </c>
      <c r="F243" s="91">
        <v>173637</v>
      </c>
      <c r="G243" s="77"/>
      <c r="H243" s="72"/>
      <c r="I243" s="52">
        <f>Tabla3[[#This Row],[VALOR UNITARIO OFERTADO SIN IMPUESTO]]*Tabla3[[#This Row],[DÍAS]]*Tabla3[[#This Row],[CANTIDAD]]</f>
        <v>0</v>
      </c>
      <c r="J243" s="52">
        <f>Tabla3[[#This Row],[VALOR TOTAL SIN IMPUESTO]]*0.19</f>
        <v>0</v>
      </c>
      <c r="K243" s="52"/>
      <c r="L243" s="52">
        <f>Tabla3[[#This Row],[VALOR TOTAL SIN IMPUESTO]]+Tabla3[[#This Row],[IVA]]+Tabla3[[#This Row],[IMPOCONSUMO]]</f>
        <v>0</v>
      </c>
      <c r="M243" s="83"/>
    </row>
    <row r="244" spans="1:13" hidden="1" x14ac:dyDescent="0.3">
      <c r="A244" s="56">
        <v>243</v>
      </c>
      <c r="B244" s="57" t="s">
        <v>19</v>
      </c>
      <c r="C244" s="60" t="s">
        <v>346</v>
      </c>
      <c r="D244" s="61" t="s">
        <v>347</v>
      </c>
      <c r="E244" s="51" t="s">
        <v>117</v>
      </c>
      <c r="F244" s="91">
        <v>7932</v>
      </c>
      <c r="G244" s="77"/>
      <c r="H244" s="72"/>
      <c r="I244" s="52">
        <f>Tabla3[[#This Row],[VALOR UNITARIO OFERTADO SIN IMPUESTO]]*Tabla3[[#This Row],[DÍAS]]*Tabla3[[#This Row],[CANTIDAD]]</f>
        <v>0</v>
      </c>
      <c r="J244" s="52">
        <f>Tabla3[[#This Row],[VALOR TOTAL SIN IMPUESTO]]*0.19</f>
        <v>0</v>
      </c>
      <c r="K244" s="52"/>
      <c r="L244" s="52">
        <f>Tabla3[[#This Row],[VALOR TOTAL SIN IMPUESTO]]+Tabla3[[#This Row],[IVA]]+Tabla3[[#This Row],[IMPOCONSUMO]]</f>
        <v>0</v>
      </c>
      <c r="M244" s="83"/>
    </row>
    <row r="245" spans="1:13" ht="55.2" hidden="1" x14ac:dyDescent="0.3">
      <c r="A245" s="56">
        <v>244</v>
      </c>
      <c r="B245" s="57" t="s">
        <v>19</v>
      </c>
      <c r="C245" s="60" t="s">
        <v>348</v>
      </c>
      <c r="D245" s="61" t="s">
        <v>349</v>
      </c>
      <c r="E245" s="51" t="s">
        <v>117</v>
      </c>
      <c r="F245" s="91">
        <v>256544</v>
      </c>
      <c r="G245" s="77"/>
      <c r="H245" s="72"/>
      <c r="I245" s="52">
        <f>Tabla3[[#This Row],[VALOR UNITARIO OFERTADO SIN IMPUESTO]]*Tabla3[[#This Row],[DÍAS]]*Tabla3[[#This Row],[CANTIDAD]]</f>
        <v>0</v>
      </c>
      <c r="J245" s="52">
        <f>Tabla3[[#This Row],[VALOR TOTAL SIN IMPUESTO]]*0.19</f>
        <v>0</v>
      </c>
      <c r="K245" s="52"/>
      <c r="L245" s="52">
        <f>Tabla3[[#This Row],[VALOR TOTAL SIN IMPUESTO]]+Tabla3[[#This Row],[IVA]]+Tabla3[[#This Row],[IMPOCONSUMO]]</f>
        <v>0</v>
      </c>
      <c r="M245" s="83"/>
    </row>
    <row r="246" spans="1:13" ht="55.2" hidden="1" x14ac:dyDescent="0.3">
      <c r="A246" s="56">
        <v>245</v>
      </c>
      <c r="B246" s="57" t="s">
        <v>19</v>
      </c>
      <c r="C246" s="60" t="s">
        <v>350</v>
      </c>
      <c r="D246" s="61" t="s">
        <v>351</v>
      </c>
      <c r="E246" s="51" t="s">
        <v>117</v>
      </c>
      <c r="F246" s="91">
        <v>79874</v>
      </c>
      <c r="G246" s="77"/>
      <c r="H246" s="72"/>
      <c r="I246" s="52">
        <f>Tabla3[[#This Row],[VALOR UNITARIO OFERTADO SIN IMPUESTO]]*Tabla3[[#This Row],[DÍAS]]*Tabla3[[#This Row],[CANTIDAD]]</f>
        <v>0</v>
      </c>
      <c r="J246" s="52">
        <f>Tabla3[[#This Row],[VALOR TOTAL SIN IMPUESTO]]*0.19</f>
        <v>0</v>
      </c>
      <c r="K246" s="52"/>
      <c r="L246" s="52">
        <f>Tabla3[[#This Row],[VALOR TOTAL SIN IMPUESTO]]+Tabla3[[#This Row],[IVA]]+Tabla3[[#This Row],[IMPOCONSUMO]]</f>
        <v>0</v>
      </c>
      <c r="M246" s="83"/>
    </row>
    <row r="247" spans="1:13" ht="69" hidden="1" x14ac:dyDescent="0.3">
      <c r="A247" s="56">
        <v>246</v>
      </c>
      <c r="B247" s="57" t="s">
        <v>19</v>
      </c>
      <c r="C247" s="60" t="s">
        <v>352</v>
      </c>
      <c r="D247" s="61" t="s">
        <v>353</v>
      </c>
      <c r="E247" s="51" t="s">
        <v>117</v>
      </c>
      <c r="F247" s="91">
        <v>53179</v>
      </c>
      <c r="G247" s="77"/>
      <c r="H247" s="72"/>
      <c r="I247" s="52">
        <f>Tabla3[[#This Row],[VALOR UNITARIO OFERTADO SIN IMPUESTO]]*Tabla3[[#This Row],[DÍAS]]*Tabla3[[#This Row],[CANTIDAD]]</f>
        <v>0</v>
      </c>
      <c r="J247" s="52">
        <f>Tabla3[[#This Row],[VALOR TOTAL SIN IMPUESTO]]*0.19</f>
        <v>0</v>
      </c>
      <c r="K247" s="52"/>
      <c r="L247" s="52">
        <f>Tabla3[[#This Row],[VALOR TOTAL SIN IMPUESTO]]+Tabla3[[#This Row],[IVA]]+Tabla3[[#This Row],[IMPOCONSUMO]]</f>
        <v>0</v>
      </c>
      <c r="M247" s="83"/>
    </row>
    <row r="248" spans="1:13" ht="41.4" hidden="1" x14ac:dyDescent="0.3">
      <c r="A248" s="56">
        <v>247</v>
      </c>
      <c r="B248" s="57" t="s">
        <v>19</v>
      </c>
      <c r="C248" s="60" t="s">
        <v>354</v>
      </c>
      <c r="D248" s="61" t="s">
        <v>355</v>
      </c>
      <c r="E248" s="51" t="s">
        <v>117</v>
      </c>
      <c r="F248" s="91">
        <v>78806</v>
      </c>
      <c r="G248" s="77"/>
      <c r="H248" s="72"/>
      <c r="I248" s="52">
        <f>Tabla3[[#This Row],[VALOR UNITARIO OFERTADO SIN IMPUESTO]]*Tabla3[[#This Row],[DÍAS]]*Tabla3[[#This Row],[CANTIDAD]]</f>
        <v>0</v>
      </c>
      <c r="J248" s="52">
        <f>Tabla3[[#This Row],[VALOR TOTAL SIN IMPUESTO]]*0.19</f>
        <v>0</v>
      </c>
      <c r="K248" s="52"/>
      <c r="L248" s="52">
        <f>Tabla3[[#This Row],[VALOR TOTAL SIN IMPUESTO]]+Tabla3[[#This Row],[IVA]]+Tabla3[[#This Row],[IMPOCONSUMO]]</f>
        <v>0</v>
      </c>
      <c r="M248" s="83"/>
    </row>
    <row r="249" spans="1:13" ht="27.6" hidden="1" x14ac:dyDescent="0.3">
      <c r="A249" s="56">
        <v>248</v>
      </c>
      <c r="B249" s="57" t="s">
        <v>19</v>
      </c>
      <c r="C249" s="60" t="s">
        <v>356</v>
      </c>
      <c r="D249" s="61" t="s">
        <v>357</v>
      </c>
      <c r="E249" s="51" t="s">
        <v>117</v>
      </c>
      <c r="F249" s="91">
        <v>19396</v>
      </c>
      <c r="G249" s="77"/>
      <c r="H249" s="72"/>
      <c r="I249" s="52">
        <f>Tabla3[[#This Row],[VALOR UNITARIO OFERTADO SIN IMPUESTO]]*Tabla3[[#This Row],[DÍAS]]*Tabla3[[#This Row],[CANTIDAD]]</f>
        <v>0</v>
      </c>
      <c r="J249" s="52">
        <f>Tabla3[[#This Row],[VALOR TOTAL SIN IMPUESTO]]*0.19</f>
        <v>0</v>
      </c>
      <c r="K249" s="52"/>
      <c r="L249" s="52">
        <f>Tabla3[[#This Row],[VALOR TOTAL SIN IMPUESTO]]+Tabla3[[#This Row],[IVA]]+Tabla3[[#This Row],[IMPOCONSUMO]]</f>
        <v>0</v>
      </c>
      <c r="M249" s="83"/>
    </row>
    <row r="250" spans="1:13" ht="96.6" hidden="1" x14ac:dyDescent="0.3">
      <c r="A250" s="56">
        <v>249</v>
      </c>
      <c r="B250" s="57" t="s">
        <v>19</v>
      </c>
      <c r="C250" s="60" t="s">
        <v>358</v>
      </c>
      <c r="D250" s="61" t="s">
        <v>359</v>
      </c>
      <c r="E250" s="51" t="s">
        <v>117</v>
      </c>
      <c r="F250" s="91">
        <v>429632</v>
      </c>
      <c r="G250" s="77"/>
      <c r="H250" s="72"/>
      <c r="I250" s="52">
        <f>Tabla3[[#This Row],[VALOR UNITARIO OFERTADO SIN IMPUESTO]]*Tabla3[[#This Row],[DÍAS]]*Tabla3[[#This Row],[CANTIDAD]]</f>
        <v>0</v>
      </c>
      <c r="J250" s="52">
        <f>Tabla3[[#This Row],[VALOR TOTAL SIN IMPUESTO]]*0.19</f>
        <v>0</v>
      </c>
      <c r="K250" s="52"/>
      <c r="L250" s="52">
        <f>Tabla3[[#This Row],[VALOR TOTAL SIN IMPUESTO]]+Tabla3[[#This Row],[IVA]]+Tabla3[[#This Row],[IMPOCONSUMO]]</f>
        <v>0</v>
      </c>
      <c r="M250" s="83"/>
    </row>
    <row r="251" spans="1:13" ht="55.2" hidden="1" x14ac:dyDescent="0.3">
      <c r="A251" s="56">
        <v>250</v>
      </c>
      <c r="B251" s="57" t="s">
        <v>19</v>
      </c>
      <c r="C251" s="60" t="s">
        <v>360</v>
      </c>
      <c r="D251" s="61" t="s">
        <v>361</v>
      </c>
      <c r="E251" s="51" t="s">
        <v>117</v>
      </c>
      <c r="F251" s="91">
        <v>3299353</v>
      </c>
      <c r="G251" s="77"/>
      <c r="H251" s="72"/>
      <c r="I251" s="52">
        <f>Tabla3[[#This Row],[VALOR UNITARIO OFERTADO SIN IMPUESTO]]*Tabla3[[#This Row],[DÍAS]]*Tabla3[[#This Row],[CANTIDAD]]</f>
        <v>0</v>
      </c>
      <c r="J251" s="52">
        <f>Tabla3[[#This Row],[VALOR TOTAL SIN IMPUESTO]]*0.19</f>
        <v>0</v>
      </c>
      <c r="K251" s="52"/>
      <c r="L251" s="52">
        <f>Tabla3[[#This Row],[VALOR TOTAL SIN IMPUESTO]]+Tabla3[[#This Row],[IVA]]+Tabla3[[#This Row],[IMPOCONSUMO]]</f>
        <v>0</v>
      </c>
      <c r="M251" s="83"/>
    </row>
    <row r="252" spans="1:13" ht="41.4" hidden="1" x14ac:dyDescent="0.3">
      <c r="A252" s="56">
        <v>251</v>
      </c>
      <c r="B252" s="57" t="s">
        <v>19</v>
      </c>
      <c r="C252" s="60" t="s">
        <v>362</v>
      </c>
      <c r="D252" s="61" t="s">
        <v>363</v>
      </c>
      <c r="E252" s="51" t="s">
        <v>117</v>
      </c>
      <c r="F252" s="91">
        <v>2266931</v>
      </c>
      <c r="G252" s="77"/>
      <c r="H252" s="72"/>
      <c r="I252" s="52">
        <f>Tabla3[[#This Row],[VALOR UNITARIO OFERTADO SIN IMPUESTO]]*Tabla3[[#This Row],[DÍAS]]*Tabla3[[#This Row],[CANTIDAD]]</f>
        <v>0</v>
      </c>
      <c r="J252" s="52">
        <f>Tabla3[[#This Row],[VALOR TOTAL SIN IMPUESTO]]*0.19</f>
        <v>0</v>
      </c>
      <c r="K252" s="52"/>
      <c r="L252" s="52">
        <f>Tabla3[[#This Row],[VALOR TOTAL SIN IMPUESTO]]+Tabla3[[#This Row],[IVA]]+Tabla3[[#This Row],[IMPOCONSUMO]]</f>
        <v>0</v>
      </c>
      <c r="M252" s="83"/>
    </row>
    <row r="253" spans="1:13" ht="41.4" hidden="1" x14ac:dyDescent="0.3">
      <c r="A253" s="56">
        <v>252</v>
      </c>
      <c r="B253" s="57" t="s">
        <v>19</v>
      </c>
      <c r="C253" s="60" t="s">
        <v>364</v>
      </c>
      <c r="D253" s="61" t="s">
        <v>365</v>
      </c>
      <c r="E253" s="51" t="s">
        <v>117</v>
      </c>
      <c r="F253" s="91">
        <v>1543448</v>
      </c>
      <c r="G253" s="77"/>
      <c r="H253" s="72"/>
      <c r="I253" s="52">
        <f>Tabla3[[#This Row],[VALOR UNITARIO OFERTADO SIN IMPUESTO]]*Tabla3[[#This Row],[DÍAS]]*Tabla3[[#This Row],[CANTIDAD]]</f>
        <v>0</v>
      </c>
      <c r="J253" s="52">
        <f>Tabla3[[#This Row],[VALOR TOTAL SIN IMPUESTO]]*0.19</f>
        <v>0</v>
      </c>
      <c r="K253" s="52"/>
      <c r="L253" s="52">
        <f>Tabla3[[#This Row],[VALOR TOTAL SIN IMPUESTO]]+Tabla3[[#This Row],[IVA]]+Tabla3[[#This Row],[IMPOCONSUMO]]</f>
        <v>0</v>
      </c>
      <c r="M253" s="83"/>
    </row>
    <row r="254" spans="1:13" ht="41.4" hidden="1" x14ac:dyDescent="0.3">
      <c r="A254" s="56">
        <v>253</v>
      </c>
      <c r="B254" s="57" t="s">
        <v>19</v>
      </c>
      <c r="C254" s="60" t="s">
        <v>366</v>
      </c>
      <c r="D254" s="61" t="s">
        <v>367</v>
      </c>
      <c r="E254" s="51" t="s">
        <v>117</v>
      </c>
      <c r="F254" s="91">
        <v>2832628</v>
      </c>
      <c r="G254" s="77"/>
      <c r="H254" s="72"/>
      <c r="I254" s="52">
        <f>Tabla3[[#This Row],[VALOR UNITARIO OFERTADO SIN IMPUESTO]]*Tabla3[[#This Row],[DÍAS]]*Tabla3[[#This Row],[CANTIDAD]]</f>
        <v>0</v>
      </c>
      <c r="J254" s="52">
        <f>Tabla3[[#This Row],[VALOR TOTAL SIN IMPUESTO]]*0.19</f>
        <v>0</v>
      </c>
      <c r="K254" s="52"/>
      <c r="L254" s="52">
        <f>Tabla3[[#This Row],[VALOR TOTAL SIN IMPUESTO]]+Tabla3[[#This Row],[IVA]]+Tabla3[[#This Row],[IMPOCONSUMO]]</f>
        <v>0</v>
      </c>
      <c r="M254" s="83"/>
    </row>
    <row r="255" spans="1:13" ht="27.6" hidden="1" x14ac:dyDescent="0.3">
      <c r="A255" s="56">
        <v>254</v>
      </c>
      <c r="B255" s="57" t="s">
        <v>19</v>
      </c>
      <c r="C255" s="60" t="s">
        <v>368</v>
      </c>
      <c r="D255" s="61" t="s">
        <v>369</v>
      </c>
      <c r="E255" s="51" t="s">
        <v>117</v>
      </c>
      <c r="F255" s="91">
        <v>6420</v>
      </c>
      <c r="G255" s="77"/>
      <c r="H255" s="72"/>
      <c r="I255" s="52">
        <f>Tabla3[[#This Row],[VALOR UNITARIO OFERTADO SIN IMPUESTO]]*Tabla3[[#This Row],[DÍAS]]*Tabla3[[#This Row],[CANTIDAD]]</f>
        <v>0</v>
      </c>
      <c r="J255" s="52">
        <f>Tabla3[[#This Row],[VALOR TOTAL SIN IMPUESTO]]*0.19</f>
        <v>0</v>
      </c>
      <c r="K255" s="52"/>
      <c r="L255" s="52">
        <f>Tabla3[[#This Row],[VALOR TOTAL SIN IMPUESTO]]+Tabla3[[#This Row],[IVA]]+Tabla3[[#This Row],[IMPOCONSUMO]]</f>
        <v>0</v>
      </c>
      <c r="M255" s="83"/>
    </row>
    <row r="256" spans="1:13" ht="27.6" hidden="1" x14ac:dyDescent="0.3">
      <c r="A256" s="56">
        <v>255</v>
      </c>
      <c r="B256" s="57" t="s">
        <v>19</v>
      </c>
      <c r="C256" s="60" t="s">
        <v>370</v>
      </c>
      <c r="D256" s="61" t="s">
        <v>371</v>
      </c>
      <c r="E256" s="51" t="s">
        <v>117</v>
      </c>
      <c r="F256" s="91">
        <v>80002</v>
      </c>
      <c r="G256" s="77"/>
      <c r="H256" s="72"/>
      <c r="I256" s="52">
        <f>Tabla3[[#This Row],[VALOR UNITARIO OFERTADO SIN IMPUESTO]]*Tabla3[[#This Row],[DÍAS]]*Tabla3[[#This Row],[CANTIDAD]]</f>
        <v>0</v>
      </c>
      <c r="J256" s="52">
        <f>Tabla3[[#This Row],[VALOR TOTAL SIN IMPUESTO]]*0.19</f>
        <v>0</v>
      </c>
      <c r="K256" s="52"/>
      <c r="L256" s="52">
        <f>Tabla3[[#This Row],[VALOR TOTAL SIN IMPUESTO]]+Tabla3[[#This Row],[IVA]]+Tabla3[[#This Row],[IMPOCONSUMO]]</f>
        <v>0</v>
      </c>
      <c r="M256" s="83"/>
    </row>
    <row r="257" spans="1:13" ht="41.4" hidden="1" x14ac:dyDescent="0.3">
      <c r="A257" s="56">
        <v>256</v>
      </c>
      <c r="B257" s="57" t="s">
        <v>19</v>
      </c>
      <c r="C257" s="60" t="s">
        <v>370</v>
      </c>
      <c r="D257" s="61" t="s">
        <v>372</v>
      </c>
      <c r="E257" s="51" t="s">
        <v>117</v>
      </c>
      <c r="F257" s="91">
        <v>137685</v>
      </c>
      <c r="G257" s="77"/>
      <c r="H257" s="72"/>
      <c r="I257" s="52">
        <f>Tabla3[[#This Row],[VALOR UNITARIO OFERTADO SIN IMPUESTO]]*Tabla3[[#This Row],[DÍAS]]*Tabla3[[#This Row],[CANTIDAD]]</f>
        <v>0</v>
      </c>
      <c r="J257" s="52">
        <f>Tabla3[[#This Row],[VALOR TOTAL SIN IMPUESTO]]*0.19</f>
        <v>0</v>
      </c>
      <c r="K257" s="52"/>
      <c r="L257" s="52">
        <f>Tabla3[[#This Row],[VALOR TOTAL SIN IMPUESTO]]+Tabla3[[#This Row],[IVA]]+Tabla3[[#This Row],[IMPOCONSUMO]]</f>
        <v>0</v>
      </c>
      <c r="M257" s="83"/>
    </row>
    <row r="258" spans="1:13" ht="27.6" hidden="1" x14ac:dyDescent="0.3">
      <c r="A258" s="56">
        <v>257</v>
      </c>
      <c r="B258" s="57" t="s">
        <v>19</v>
      </c>
      <c r="C258" s="60" t="s">
        <v>373</v>
      </c>
      <c r="D258" s="61" t="s">
        <v>371</v>
      </c>
      <c r="E258" s="51" t="s">
        <v>117</v>
      </c>
      <c r="F258" s="91">
        <v>119486</v>
      </c>
      <c r="G258" s="77"/>
      <c r="H258" s="72"/>
      <c r="I258" s="52">
        <f>Tabla3[[#This Row],[VALOR UNITARIO OFERTADO SIN IMPUESTO]]*Tabla3[[#This Row],[DÍAS]]*Tabla3[[#This Row],[CANTIDAD]]</f>
        <v>0</v>
      </c>
      <c r="J258" s="52">
        <f>Tabla3[[#This Row],[VALOR TOTAL SIN IMPUESTO]]*0.19</f>
        <v>0</v>
      </c>
      <c r="K258" s="52"/>
      <c r="L258" s="52">
        <f>Tabla3[[#This Row],[VALOR TOTAL SIN IMPUESTO]]+Tabla3[[#This Row],[IVA]]+Tabla3[[#This Row],[IMPOCONSUMO]]</f>
        <v>0</v>
      </c>
      <c r="M258" s="83"/>
    </row>
    <row r="259" spans="1:13" ht="41.4" hidden="1" x14ac:dyDescent="0.3">
      <c r="A259" s="56">
        <v>258</v>
      </c>
      <c r="B259" s="57" t="s">
        <v>19</v>
      </c>
      <c r="C259" s="60" t="s">
        <v>373</v>
      </c>
      <c r="D259" s="61" t="s">
        <v>372</v>
      </c>
      <c r="E259" s="51" t="s">
        <v>117</v>
      </c>
      <c r="F259" s="91">
        <v>173632</v>
      </c>
      <c r="G259" s="77"/>
      <c r="H259" s="72"/>
      <c r="I259" s="52">
        <f>Tabla3[[#This Row],[VALOR UNITARIO OFERTADO SIN IMPUESTO]]*Tabla3[[#This Row],[DÍAS]]*Tabla3[[#This Row],[CANTIDAD]]</f>
        <v>0</v>
      </c>
      <c r="J259" s="52">
        <f>Tabla3[[#This Row],[VALOR TOTAL SIN IMPUESTO]]*0.19</f>
        <v>0</v>
      </c>
      <c r="K259" s="52"/>
      <c r="L259" s="52">
        <f>Tabla3[[#This Row],[VALOR TOTAL SIN IMPUESTO]]+Tabla3[[#This Row],[IVA]]+Tabla3[[#This Row],[IMPOCONSUMO]]</f>
        <v>0</v>
      </c>
      <c r="M259" s="83"/>
    </row>
    <row r="260" spans="1:13" ht="82.8" hidden="1" x14ac:dyDescent="0.3">
      <c r="A260" s="56">
        <v>259</v>
      </c>
      <c r="B260" s="57" t="s">
        <v>19</v>
      </c>
      <c r="C260" s="60" t="s">
        <v>116</v>
      </c>
      <c r="D260" s="61" t="s">
        <v>374</v>
      </c>
      <c r="E260" s="51" t="s">
        <v>117</v>
      </c>
      <c r="F260" s="91">
        <v>331884</v>
      </c>
      <c r="G260" s="77"/>
      <c r="H260" s="72"/>
      <c r="I260" s="52">
        <f>Tabla3[[#This Row],[VALOR UNITARIO OFERTADO SIN IMPUESTO]]*Tabla3[[#This Row],[DÍAS]]*Tabla3[[#This Row],[CANTIDAD]]</f>
        <v>0</v>
      </c>
      <c r="J260" s="52">
        <f>Tabla3[[#This Row],[VALOR TOTAL SIN IMPUESTO]]*0.19</f>
        <v>0</v>
      </c>
      <c r="K260" s="52"/>
      <c r="L260" s="52">
        <f>Tabla3[[#This Row],[VALOR TOTAL SIN IMPUESTO]]+Tabla3[[#This Row],[IVA]]+Tabla3[[#This Row],[IMPOCONSUMO]]</f>
        <v>0</v>
      </c>
      <c r="M260" s="83"/>
    </row>
    <row r="261" spans="1:13" ht="27.6" hidden="1" x14ac:dyDescent="0.3">
      <c r="A261" s="56">
        <v>260</v>
      </c>
      <c r="B261" s="57" t="s">
        <v>19</v>
      </c>
      <c r="C261" s="60" t="s">
        <v>375</v>
      </c>
      <c r="D261" s="61" t="s">
        <v>376</v>
      </c>
      <c r="E261" s="51" t="s">
        <v>117</v>
      </c>
      <c r="F261" s="91">
        <v>9300</v>
      </c>
      <c r="G261" s="77"/>
      <c r="H261" s="72"/>
      <c r="I261" s="52">
        <f>Tabla3[[#This Row],[VALOR UNITARIO OFERTADO SIN IMPUESTO]]*Tabla3[[#This Row],[DÍAS]]*Tabla3[[#This Row],[CANTIDAD]]</f>
        <v>0</v>
      </c>
      <c r="J261" s="52">
        <f>Tabla3[[#This Row],[VALOR TOTAL SIN IMPUESTO]]*0.19</f>
        <v>0</v>
      </c>
      <c r="K261" s="52"/>
      <c r="L261" s="52">
        <f>Tabla3[[#This Row],[VALOR TOTAL SIN IMPUESTO]]+Tabla3[[#This Row],[IVA]]+Tabla3[[#This Row],[IMPOCONSUMO]]</f>
        <v>0</v>
      </c>
      <c r="M261" s="83"/>
    </row>
    <row r="262" spans="1:13" ht="27.6" hidden="1" x14ac:dyDescent="0.3">
      <c r="A262" s="56">
        <v>261</v>
      </c>
      <c r="B262" s="57" t="s">
        <v>19</v>
      </c>
      <c r="C262" s="60" t="s">
        <v>377</v>
      </c>
      <c r="D262" s="61" t="s">
        <v>378</v>
      </c>
      <c r="E262" s="51" t="s">
        <v>117</v>
      </c>
      <c r="F262" s="91">
        <v>13578</v>
      </c>
      <c r="G262" s="77"/>
      <c r="H262" s="72"/>
      <c r="I262" s="52">
        <f>Tabla3[[#This Row],[VALOR UNITARIO OFERTADO SIN IMPUESTO]]*Tabla3[[#This Row],[DÍAS]]*Tabla3[[#This Row],[CANTIDAD]]</f>
        <v>0</v>
      </c>
      <c r="J262" s="52">
        <f>Tabla3[[#This Row],[VALOR TOTAL SIN IMPUESTO]]*0.19</f>
        <v>0</v>
      </c>
      <c r="K262" s="52"/>
      <c r="L262" s="52">
        <f>Tabla3[[#This Row],[VALOR TOTAL SIN IMPUESTO]]+Tabla3[[#This Row],[IVA]]+Tabla3[[#This Row],[IMPOCONSUMO]]</f>
        <v>0</v>
      </c>
      <c r="M262" s="83"/>
    </row>
    <row r="263" spans="1:13" ht="27.6" hidden="1" x14ac:dyDescent="0.3">
      <c r="A263" s="56">
        <v>262</v>
      </c>
      <c r="B263" s="57" t="s">
        <v>19</v>
      </c>
      <c r="C263" s="60" t="s">
        <v>379</v>
      </c>
      <c r="D263" s="61" t="s">
        <v>380</v>
      </c>
      <c r="E263" s="51" t="s">
        <v>117</v>
      </c>
      <c r="F263" s="91">
        <v>19210</v>
      </c>
      <c r="G263" s="77"/>
      <c r="H263" s="72"/>
      <c r="I263" s="52">
        <f>Tabla3[[#This Row],[VALOR UNITARIO OFERTADO SIN IMPUESTO]]*Tabla3[[#This Row],[DÍAS]]*Tabla3[[#This Row],[CANTIDAD]]</f>
        <v>0</v>
      </c>
      <c r="J263" s="52">
        <f>Tabla3[[#This Row],[VALOR TOTAL SIN IMPUESTO]]*0.19</f>
        <v>0</v>
      </c>
      <c r="K263" s="52"/>
      <c r="L263" s="52">
        <f>Tabla3[[#This Row],[VALOR TOTAL SIN IMPUESTO]]+Tabla3[[#This Row],[IVA]]+Tabla3[[#This Row],[IMPOCONSUMO]]</f>
        <v>0</v>
      </c>
      <c r="M263" s="83"/>
    </row>
    <row r="264" spans="1:13" ht="27.6" hidden="1" x14ac:dyDescent="0.3">
      <c r="A264" s="56">
        <v>263</v>
      </c>
      <c r="B264" s="57" t="s">
        <v>19</v>
      </c>
      <c r="C264" s="60" t="s">
        <v>381</v>
      </c>
      <c r="D264" s="61" t="s">
        <v>382</v>
      </c>
      <c r="E264" s="51" t="s">
        <v>117</v>
      </c>
      <c r="F264" s="91">
        <v>21170</v>
      </c>
      <c r="G264" s="77"/>
      <c r="H264" s="72"/>
      <c r="I264" s="52">
        <f>Tabla3[[#This Row],[VALOR UNITARIO OFERTADO SIN IMPUESTO]]*Tabla3[[#This Row],[DÍAS]]*Tabla3[[#This Row],[CANTIDAD]]</f>
        <v>0</v>
      </c>
      <c r="J264" s="52">
        <f>Tabla3[[#This Row],[VALOR TOTAL SIN IMPUESTO]]*0.19</f>
        <v>0</v>
      </c>
      <c r="K264" s="52"/>
      <c r="L264" s="52">
        <f>Tabla3[[#This Row],[VALOR TOTAL SIN IMPUESTO]]+Tabla3[[#This Row],[IVA]]+Tabla3[[#This Row],[IMPOCONSUMO]]</f>
        <v>0</v>
      </c>
      <c r="M264" s="83"/>
    </row>
    <row r="265" spans="1:13" ht="41.4" hidden="1" x14ac:dyDescent="0.3">
      <c r="A265" s="56">
        <v>264</v>
      </c>
      <c r="B265" s="57" t="s">
        <v>19</v>
      </c>
      <c r="C265" s="60" t="s">
        <v>383</v>
      </c>
      <c r="D265" s="61" t="s">
        <v>384</v>
      </c>
      <c r="E265" s="51" t="s">
        <v>117</v>
      </c>
      <c r="F265" s="91">
        <v>744456</v>
      </c>
      <c r="G265" s="77"/>
      <c r="H265" s="72"/>
      <c r="I265" s="52">
        <f>Tabla3[[#This Row],[VALOR UNITARIO OFERTADO SIN IMPUESTO]]*Tabla3[[#This Row],[DÍAS]]*Tabla3[[#This Row],[CANTIDAD]]</f>
        <v>0</v>
      </c>
      <c r="J265" s="52">
        <f>Tabla3[[#This Row],[VALOR TOTAL SIN IMPUESTO]]*0.19</f>
        <v>0</v>
      </c>
      <c r="K265" s="52"/>
      <c r="L265" s="52">
        <f>Tabla3[[#This Row],[VALOR TOTAL SIN IMPUESTO]]+Tabla3[[#This Row],[IVA]]+Tabla3[[#This Row],[IMPOCONSUMO]]</f>
        <v>0</v>
      </c>
      <c r="M265" s="83"/>
    </row>
    <row r="266" spans="1:13" ht="41.4" hidden="1" x14ac:dyDescent="0.3">
      <c r="A266" s="56">
        <v>265</v>
      </c>
      <c r="B266" s="57" t="s">
        <v>19</v>
      </c>
      <c r="C266" s="60" t="s">
        <v>127</v>
      </c>
      <c r="D266" s="61" t="s">
        <v>385</v>
      </c>
      <c r="E266" s="51" t="s">
        <v>117</v>
      </c>
      <c r="F266" s="91">
        <v>57406</v>
      </c>
      <c r="G266" s="77"/>
      <c r="H266" s="72"/>
      <c r="I266" s="52">
        <f>Tabla3[[#This Row],[VALOR UNITARIO OFERTADO SIN IMPUESTO]]*Tabla3[[#This Row],[DÍAS]]*Tabla3[[#This Row],[CANTIDAD]]</f>
        <v>0</v>
      </c>
      <c r="J266" s="52">
        <f>Tabla3[[#This Row],[VALOR TOTAL SIN IMPUESTO]]*0.19</f>
        <v>0</v>
      </c>
      <c r="K266" s="52"/>
      <c r="L266" s="52">
        <f>Tabla3[[#This Row],[VALOR TOTAL SIN IMPUESTO]]+Tabla3[[#This Row],[IVA]]+Tabla3[[#This Row],[IMPOCONSUMO]]</f>
        <v>0</v>
      </c>
      <c r="M266" s="83"/>
    </row>
    <row r="267" spans="1:13" ht="151.80000000000001" hidden="1" x14ac:dyDescent="0.3">
      <c r="A267" s="56">
        <v>266</v>
      </c>
      <c r="B267" s="57" t="s">
        <v>19</v>
      </c>
      <c r="C267" s="60" t="s">
        <v>386</v>
      </c>
      <c r="D267" s="61" t="s">
        <v>387</v>
      </c>
      <c r="E267" s="51" t="s">
        <v>117</v>
      </c>
      <c r="F267" s="91">
        <v>43254</v>
      </c>
      <c r="G267" s="77"/>
      <c r="H267" s="72"/>
      <c r="I267" s="52">
        <f>Tabla3[[#This Row],[VALOR UNITARIO OFERTADO SIN IMPUESTO]]*Tabla3[[#This Row],[DÍAS]]*Tabla3[[#This Row],[CANTIDAD]]</f>
        <v>0</v>
      </c>
      <c r="J267" s="52">
        <f>Tabla3[[#This Row],[VALOR TOTAL SIN IMPUESTO]]*0.19</f>
        <v>0</v>
      </c>
      <c r="K267" s="52"/>
      <c r="L267" s="52">
        <f>Tabla3[[#This Row],[VALOR TOTAL SIN IMPUESTO]]+Tabla3[[#This Row],[IVA]]+Tabla3[[#This Row],[IMPOCONSUMO]]</f>
        <v>0</v>
      </c>
      <c r="M267" s="83"/>
    </row>
    <row r="268" spans="1:13" hidden="1" x14ac:dyDescent="0.3">
      <c r="A268" s="56">
        <v>267</v>
      </c>
      <c r="B268" s="57" t="s">
        <v>19</v>
      </c>
      <c r="C268" s="60" t="s">
        <v>388</v>
      </c>
      <c r="D268" s="61" t="s">
        <v>389</v>
      </c>
      <c r="E268" s="51" t="s">
        <v>117</v>
      </c>
      <c r="F268" s="91">
        <v>42178</v>
      </c>
      <c r="G268" s="77"/>
      <c r="H268" s="72"/>
      <c r="I268" s="52">
        <f>Tabla3[[#This Row],[VALOR UNITARIO OFERTADO SIN IMPUESTO]]*Tabla3[[#This Row],[DÍAS]]*Tabla3[[#This Row],[CANTIDAD]]</f>
        <v>0</v>
      </c>
      <c r="J268" s="52">
        <f>Tabla3[[#This Row],[VALOR TOTAL SIN IMPUESTO]]*0.19</f>
        <v>0</v>
      </c>
      <c r="K268" s="52"/>
      <c r="L268" s="52">
        <f>Tabla3[[#This Row],[VALOR TOTAL SIN IMPUESTO]]+Tabla3[[#This Row],[IVA]]+Tabla3[[#This Row],[IMPOCONSUMO]]</f>
        <v>0</v>
      </c>
      <c r="M268" s="83"/>
    </row>
    <row r="269" spans="1:13" ht="27.6" hidden="1" x14ac:dyDescent="0.3">
      <c r="A269" s="56">
        <v>268</v>
      </c>
      <c r="B269" s="57" t="s">
        <v>19</v>
      </c>
      <c r="C269" s="60" t="s">
        <v>390</v>
      </c>
      <c r="D269" s="61" t="s">
        <v>391</v>
      </c>
      <c r="E269" s="51" t="s">
        <v>117</v>
      </c>
      <c r="F269" s="91">
        <v>56149</v>
      </c>
      <c r="G269" s="77"/>
      <c r="H269" s="72"/>
      <c r="I269" s="52">
        <f>Tabla3[[#This Row],[VALOR UNITARIO OFERTADO SIN IMPUESTO]]*Tabla3[[#This Row],[DÍAS]]*Tabla3[[#This Row],[CANTIDAD]]</f>
        <v>0</v>
      </c>
      <c r="J269" s="52">
        <f>Tabla3[[#This Row],[VALOR TOTAL SIN IMPUESTO]]*0.19</f>
        <v>0</v>
      </c>
      <c r="K269" s="52"/>
      <c r="L269" s="52">
        <f>Tabla3[[#This Row],[VALOR TOTAL SIN IMPUESTO]]+Tabla3[[#This Row],[IVA]]+Tabla3[[#This Row],[IMPOCONSUMO]]</f>
        <v>0</v>
      </c>
      <c r="M269" s="83"/>
    </row>
    <row r="270" spans="1:13" hidden="1" x14ac:dyDescent="0.3">
      <c r="A270" s="56">
        <v>269</v>
      </c>
      <c r="B270" s="57" t="s">
        <v>19</v>
      </c>
      <c r="C270" s="60" t="s">
        <v>392</v>
      </c>
      <c r="D270" s="61" t="s">
        <v>393</v>
      </c>
      <c r="E270" s="51" t="s">
        <v>117</v>
      </c>
      <c r="F270" s="91">
        <v>28458</v>
      </c>
      <c r="G270" s="77"/>
      <c r="H270" s="72"/>
      <c r="I270" s="52">
        <f>Tabla3[[#This Row],[VALOR UNITARIO OFERTADO SIN IMPUESTO]]*Tabla3[[#This Row],[DÍAS]]*Tabla3[[#This Row],[CANTIDAD]]</f>
        <v>0</v>
      </c>
      <c r="J270" s="52">
        <f>Tabla3[[#This Row],[VALOR TOTAL SIN IMPUESTO]]*0.19</f>
        <v>0</v>
      </c>
      <c r="K270" s="52"/>
      <c r="L270" s="52">
        <f>Tabla3[[#This Row],[VALOR TOTAL SIN IMPUESTO]]+Tabla3[[#This Row],[IVA]]+Tabla3[[#This Row],[IMPOCONSUMO]]</f>
        <v>0</v>
      </c>
      <c r="M270" s="83"/>
    </row>
    <row r="271" spans="1:13" ht="82.8" hidden="1" x14ac:dyDescent="0.3">
      <c r="A271" s="56">
        <v>270</v>
      </c>
      <c r="B271" s="57" t="s">
        <v>19</v>
      </c>
      <c r="C271" s="60" t="s">
        <v>394</v>
      </c>
      <c r="D271" s="61" t="s">
        <v>395</v>
      </c>
      <c r="E271" s="51" t="s">
        <v>117</v>
      </c>
      <c r="F271" s="91">
        <v>28078</v>
      </c>
      <c r="G271" s="77"/>
      <c r="H271" s="72"/>
      <c r="I271" s="52">
        <f>Tabla3[[#This Row],[VALOR UNITARIO OFERTADO SIN IMPUESTO]]*Tabla3[[#This Row],[DÍAS]]*Tabla3[[#This Row],[CANTIDAD]]</f>
        <v>0</v>
      </c>
      <c r="J271" s="52">
        <f>Tabla3[[#This Row],[VALOR TOTAL SIN IMPUESTO]]*0.19</f>
        <v>0</v>
      </c>
      <c r="K271" s="52"/>
      <c r="L271" s="52">
        <f>Tabla3[[#This Row],[VALOR TOTAL SIN IMPUESTO]]+Tabla3[[#This Row],[IVA]]+Tabla3[[#This Row],[IMPOCONSUMO]]</f>
        <v>0</v>
      </c>
      <c r="M271" s="83"/>
    </row>
    <row r="272" spans="1:13" ht="69" hidden="1" x14ac:dyDescent="0.3">
      <c r="A272" s="56">
        <v>271</v>
      </c>
      <c r="B272" s="57" t="s">
        <v>19</v>
      </c>
      <c r="C272" s="60" t="s">
        <v>396</v>
      </c>
      <c r="D272" s="61" t="s">
        <v>397</v>
      </c>
      <c r="E272" s="51" t="s">
        <v>117</v>
      </c>
      <c r="F272" s="91">
        <v>196255</v>
      </c>
      <c r="G272" s="77"/>
      <c r="H272" s="72"/>
      <c r="I272" s="52">
        <f>Tabla3[[#This Row],[VALOR UNITARIO OFERTADO SIN IMPUESTO]]*Tabla3[[#This Row],[DÍAS]]*Tabla3[[#This Row],[CANTIDAD]]</f>
        <v>0</v>
      </c>
      <c r="J272" s="52">
        <f>Tabla3[[#This Row],[VALOR TOTAL SIN IMPUESTO]]*0.19</f>
        <v>0</v>
      </c>
      <c r="K272" s="52"/>
      <c r="L272" s="52">
        <f>Tabla3[[#This Row],[VALOR TOTAL SIN IMPUESTO]]+Tabla3[[#This Row],[IVA]]+Tabla3[[#This Row],[IMPOCONSUMO]]</f>
        <v>0</v>
      </c>
      <c r="M272" s="83"/>
    </row>
    <row r="273" spans="1:13" ht="69" hidden="1" x14ac:dyDescent="0.3">
      <c r="A273" s="56">
        <v>272</v>
      </c>
      <c r="B273" s="57" t="s">
        <v>19</v>
      </c>
      <c r="C273" s="60" t="s">
        <v>398</v>
      </c>
      <c r="D273" s="61" t="s">
        <v>399</v>
      </c>
      <c r="E273" s="51" t="s">
        <v>117</v>
      </c>
      <c r="F273" s="91">
        <v>266205</v>
      </c>
      <c r="G273" s="77"/>
      <c r="H273" s="72"/>
      <c r="I273" s="52">
        <f>Tabla3[[#This Row],[VALOR UNITARIO OFERTADO SIN IMPUESTO]]*Tabla3[[#This Row],[DÍAS]]*Tabla3[[#This Row],[CANTIDAD]]</f>
        <v>0</v>
      </c>
      <c r="J273" s="52">
        <f>Tabla3[[#This Row],[VALOR TOTAL SIN IMPUESTO]]*0.19</f>
        <v>0</v>
      </c>
      <c r="K273" s="52"/>
      <c r="L273" s="52">
        <f>Tabla3[[#This Row],[VALOR TOTAL SIN IMPUESTO]]+Tabla3[[#This Row],[IVA]]+Tabla3[[#This Row],[IMPOCONSUMO]]</f>
        <v>0</v>
      </c>
      <c r="M273" s="83"/>
    </row>
    <row r="274" spans="1:13" ht="55.2" hidden="1" x14ac:dyDescent="0.3">
      <c r="A274" s="56">
        <v>273</v>
      </c>
      <c r="B274" s="57" t="s">
        <v>19</v>
      </c>
      <c r="C274" s="60" t="s">
        <v>400</v>
      </c>
      <c r="D274" s="61" t="s">
        <v>401</v>
      </c>
      <c r="E274" s="51" t="s">
        <v>117</v>
      </c>
      <c r="F274" s="91">
        <v>384690</v>
      </c>
      <c r="G274" s="77"/>
      <c r="H274" s="72"/>
      <c r="I274" s="52">
        <f>Tabla3[[#This Row],[VALOR UNITARIO OFERTADO SIN IMPUESTO]]*Tabla3[[#This Row],[DÍAS]]*Tabla3[[#This Row],[CANTIDAD]]</f>
        <v>0</v>
      </c>
      <c r="J274" s="52">
        <f>Tabla3[[#This Row],[VALOR TOTAL SIN IMPUESTO]]*0.19</f>
        <v>0</v>
      </c>
      <c r="K274" s="52"/>
      <c r="L274" s="52">
        <f>Tabla3[[#This Row],[VALOR TOTAL SIN IMPUESTO]]+Tabla3[[#This Row],[IVA]]+Tabla3[[#This Row],[IMPOCONSUMO]]</f>
        <v>0</v>
      </c>
      <c r="M274" s="83"/>
    </row>
    <row r="275" spans="1:13" ht="27.6" hidden="1" x14ac:dyDescent="0.3">
      <c r="A275" s="56">
        <v>274</v>
      </c>
      <c r="B275" s="57" t="s">
        <v>19</v>
      </c>
      <c r="C275" s="60" t="s">
        <v>402</v>
      </c>
      <c r="D275" s="61" t="s">
        <v>403</v>
      </c>
      <c r="E275" s="51" t="s">
        <v>117</v>
      </c>
      <c r="F275" s="91">
        <v>44386</v>
      </c>
      <c r="G275" s="77"/>
      <c r="H275" s="72"/>
      <c r="I275" s="52">
        <f>Tabla3[[#This Row],[VALOR UNITARIO OFERTADO SIN IMPUESTO]]*Tabla3[[#This Row],[DÍAS]]*Tabla3[[#This Row],[CANTIDAD]]</f>
        <v>0</v>
      </c>
      <c r="J275" s="52">
        <f>Tabla3[[#This Row],[VALOR TOTAL SIN IMPUESTO]]*0.19</f>
        <v>0</v>
      </c>
      <c r="K275" s="52"/>
      <c r="L275" s="52">
        <f>Tabla3[[#This Row],[VALOR TOTAL SIN IMPUESTO]]+Tabla3[[#This Row],[IVA]]+Tabla3[[#This Row],[IMPOCONSUMO]]</f>
        <v>0</v>
      </c>
      <c r="M275" s="83"/>
    </row>
    <row r="276" spans="1:13" hidden="1" x14ac:dyDescent="0.3">
      <c r="A276" s="56">
        <v>275</v>
      </c>
      <c r="B276" s="57" t="s">
        <v>19</v>
      </c>
      <c r="C276" s="60" t="s">
        <v>404</v>
      </c>
      <c r="D276" s="61" t="s">
        <v>405</v>
      </c>
      <c r="E276" s="51" t="s">
        <v>117</v>
      </c>
      <c r="F276" s="91">
        <v>12005</v>
      </c>
      <c r="G276" s="77"/>
      <c r="H276" s="72"/>
      <c r="I276" s="52">
        <f>Tabla3[[#This Row],[VALOR UNITARIO OFERTADO SIN IMPUESTO]]*Tabla3[[#This Row],[DÍAS]]*Tabla3[[#This Row],[CANTIDAD]]</f>
        <v>0</v>
      </c>
      <c r="J276" s="52">
        <f>Tabla3[[#This Row],[VALOR TOTAL SIN IMPUESTO]]*0.19</f>
        <v>0</v>
      </c>
      <c r="K276" s="52"/>
      <c r="L276" s="52">
        <f>Tabla3[[#This Row],[VALOR TOTAL SIN IMPUESTO]]+Tabla3[[#This Row],[IVA]]+Tabla3[[#This Row],[IMPOCONSUMO]]</f>
        <v>0</v>
      </c>
      <c r="M276" s="83"/>
    </row>
    <row r="277" spans="1:13" hidden="1" x14ac:dyDescent="0.3">
      <c r="A277" s="56">
        <v>276</v>
      </c>
      <c r="B277" s="57" t="s">
        <v>19</v>
      </c>
      <c r="C277" s="60" t="s">
        <v>404</v>
      </c>
      <c r="D277" s="61" t="s">
        <v>406</v>
      </c>
      <c r="E277" s="51" t="s">
        <v>117</v>
      </c>
      <c r="F277" s="91">
        <v>62484</v>
      </c>
      <c r="G277" s="77"/>
      <c r="H277" s="72"/>
      <c r="I277" s="52">
        <f>Tabla3[[#This Row],[VALOR UNITARIO OFERTADO SIN IMPUESTO]]*Tabla3[[#This Row],[DÍAS]]*Tabla3[[#This Row],[CANTIDAD]]</f>
        <v>0</v>
      </c>
      <c r="J277" s="52">
        <f>Tabla3[[#This Row],[VALOR TOTAL SIN IMPUESTO]]*0.19</f>
        <v>0</v>
      </c>
      <c r="K277" s="52"/>
      <c r="L277" s="52">
        <f>Tabla3[[#This Row],[VALOR TOTAL SIN IMPUESTO]]+Tabla3[[#This Row],[IVA]]+Tabla3[[#This Row],[IMPOCONSUMO]]</f>
        <v>0</v>
      </c>
      <c r="M277" s="83"/>
    </row>
    <row r="278" spans="1:13" ht="41.4" hidden="1" x14ac:dyDescent="0.3">
      <c r="A278" s="56">
        <v>277</v>
      </c>
      <c r="B278" s="57" t="s">
        <v>19</v>
      </c>
      <c r="C278" s="60" t="s">
        <v>407</v>
      </c>
      <c r="D278" s="61" t="s">
        <v>408</v>
      </c>
      <c r="E278" s="51" t="s">
        <v>117</v>
      </c>
      <c r="F278" s="91">
        <v>68695</v>
      </c>
      <c r="G278" s="77"/>
      <c r="H278" s="72"/>
      <c r="I278" s="52">
        <f>Tabla3[[#This Row],[VALOR UNITARIO OFERTADO SIN IMPUESTO]]*Tabla3[[#This Row],[DÍAS]]*Tabla3[[#This Row],[CANTIDAD]]</f>
        <v>0</v>
      </c>
      <c r="J278" s="52">
        <f>Tabla3[[#This Row],[VALOR TOTAL SIN IMPUESTO]]*0.19</f>
        <v>0</v>
      </c>
      <c r="K278" s="52"/>
      <c r="L278" s="52">
        <f>Tabla3[[#This Row],[VALOR TOTAL SIN IMPUESTO]]+Tabla3[[#This Row],[IVA]]+Tabla3[[#This Row],[IMPOCONSUMO]]</f>
        <v>0</v>
      </c>
      <c r="M278" s="83"/>
    </row>
    <row r="279" spans="1:13" ht="165.6" hidden="1" x14ac:dyDescent="0.3">
      <c r="A279" s="56">
        <v>278</v>
      </c>
      <c r="B279" s="57" t="s">
        <v>19</v>
      </c>
      <c r="C279" s="60" t="s">
        <v>409</v>
      </c>
      <c r="D279" s="61" t="s">
        <v>410</v>
      </c>
      <c r="E279" s="51" t="s">
        <v>117</v>
      </c>
      <c r="F279" s="91">
        <v>878193</v>
      </c>
      <c r="G279" s="77"/>
      <c r="H279" s="72"/>
      <c r="I279" s="52">
        <f>Tabla3[[#This Row],[VALOR UNITARIO OFERTADO SIN IMPUESTO]]*Tabla3[[#This Row],[DÍAS]]*Tabla3[[#This Row],[CANTIDAD]]</f>
        <v>0</v>
      </c>
      <c r="J279" s="52">
        <f>Tabla3[[#This Row],[VALOR TOTAL SIN IMPUESTO]]*0.19</f>
        <v>0</v>
      </c>
      <c r="K279" s="52"/>
      <c r="L279" s="52">
        <f>Tabla3[[#This Row],[VALOR TOTAL SIN IMPUESTO]]+Tabla3[[#This Row],[IVA]]+Tabla3[[#This Row],[IMPOCONSUMO]]</f>
        <v>0</v>
      </c>
      <c r="M279" s="83"/>
    </row>
    <row r="280" spans="1:13" ht="69" hidden="1" x14ac:dyDescent="0.3">
      <c r="A280" s="56">
        <v>279</v>
      </c>
      <c r="B280" s="57" t="s">
        <v>19</v>
      </c>
      <c r="C280" s="60" t="s">
        <v>411</v>
      </c>
      <c r="D280" s="61" t="s">
        <v>412</v>
      </c>
      <c r="E280" s="51" t="s">
        <v>117</v>
      </c>
      <c r="F280" s="91">
        <v>1934725</v>
      </c>
      <c r="G280" s="77"/>
      <c r="H280" s="72"/>
      <c r="I280" s="52">
        <f>Tabla3[[#This Row],[VALOR UNITARIO OFERTADO SIN IMPUESTO]]*Tabla3[[#This Row],[DÍAS]]*Tabla3[[#This Row],[CANTIDAD]]</f>
        <v>0</v>
      </c>
      <c r="J280" s="52">
        <f>Tabla3[[#This Row],[VALOR TOTAL SIN IMPUESTO]]*0.19</f>
        <v>0</v>
      </c>
      <c r="K280" s="52"/>
      <c r="L280" s="52">
        <f>Tabla3[[#This Row],[VALOR TOTAL SIN IMPUESTO]]+Tabla3[[#This Row],[IVA]]+Tabla3[[#This Row],[IMPOCONSUMO]]</f>
        <v>0</v>
      </c>
      <c r="M280" s="83"/>
    </row>
    <row r="281" spans="1:13" ht="82.8" hidden="1" x14ac:dyDescent="0.3">
      <c r="A281" s="56">
        <v>280</v>
      </c>
      <c r="B281" s="57" t="s">
        <v>19</v>
      </c>
      <c r="C281" s="60" t="s">
        <v>413</v>
      </c>
      <c r="D281" s="61" t="s">
        <v>414</v>
      </c>
      <c r="E281" s="51" t="s">
        <v>117</v>
      </c>
      <c r="F281" s="91">
        <v>904045</v>
      </c>
      <c r="G281" s="77"/>
      <c r="H281" s="72"/>
      <c r="I281" s="52">
        <f>Tabla3[[#This Row],[VALOR UNITARIO OFERTADO SIN IMPUESTO]]*Tabla3[[#This Row],[DÍAS]]*Tabla3[[#This Row],[CANTIDAD]]</f>
        <v>0</v>
      </c>
      <c r="J281" s="52">
        <f>Tabla3[[#This Row],[VALOR TOTAL SIN IMPUESTO]]*0.19</f>
        <v>0</v>
      </c>
      <c r="K281" s="52"/>
      <c r="L281" s="52">
        <f>Tabla3[[#This Row],[VALOR TOTAL SIN IMPUESTO]]+Tabla3[[#This Row],[IVA]]+Tabla3[[#This Row],[IMPOCONSUMO]]</f>
        <v>0</v>
      </c>
      <c r="M281" s="83"/>
    </row>
    <row r="282" spans="1:13" ht="27.6" hidden="1" x14ac:dyDescent="0.3">
      <c r="A282" s="56">
        <v>281</v>
      </c>
      <c r="B282" s="57" t="s">
        <v>19</v>
      </c>
      <c r="C282" s="60" t="s">
        <v>415</v>
      </c>
      <c r="D282" s="61" t="s">
        <v>416</v>
      </c>
      <c r="E282" s="51" t="s">
        <v>117</v>
      </c>
      <c r="F282" s="91">
        <v>20660</v>
      </c>
      <c r="G282" s="77"/>
      <c r="H282" s="72"/>
      <c r="I282" s="52">
        <f>Tabla3[[#This Row],[VALOR UNITARIO OFERTADO SIN IMPUESTO]]*Tabla3[[#This Row],[DÍAS]]*Tabla3[[#This Row],[CANTIDAD]]</f>
        <v>0</v>
      </c>
      <c r="J282" s="52">
        <f>Tabla3[[#This Row],[VALOR TOTAL SIN IMPUESTO]]*0.19</f>
        <v>0</v>
      </c>
      <c r="K282" s="52"/>
      <c r="L282" s="52">
        <f>Tabla3[[#This Row],[VALOR TOTAL SIN IMPUESTO]]+Tabla3[[#This Row],[IVA]]+Tabla3[[#This Row],[IMPOCONSUMO]]</f>
        <v>0</v>
      </c>
      <c r="M282" s="83"/>
    </row>
    <row r="283" spans="1:13" ht="41.4" hidden="1" x14ac:dyDescent="0.3">
      <c r="A283" s="56">
        <v>282</v>
      </c>
      <c r="B283" s="57" t="s">
        <v>19</v>
      </c>
      <c r="C283" s="60" t="s">
        <v>417</v>
      </c>
      <c r="D283" s="61" t="s">
        <v>418</v>
      </c>
      <c r="E283" s="51" t="s">
        <v>117</v>
      </c>
      <c r="F283" s="91">
        <v>47894</v>
      </c>
      <c r="G283" s="77"/>
      <c r="H283" s="72"/>
      <c r="I283" s="52">
        <f>Tabla3[[#This Row],[VALOR UNITARIO OFERTADO SIN IMPUESTO]]*Tabla3[[#This Row],[DÍAS]]*Tabla3[[#This Row],[CANTIDAD]]</f>
        <v>0</v>
      </c>
      <c r="J283" s="52">
        <f>Tabla3[[#This Row],[VALOR TOTAL SIN IMPUESTO]]*0.19</f>
        <v>0</v>
      </c>
      <c r="K283" s="52"/>
      <c r="L283" s="52">
        <f>Tabla3[[#This Row],[VALOR TOTAL SIN IMPUESTO]]+Tabla3[[#This Row],[IVA]]+Tabla3[[#This Row],[IMPOCONSUMO]]</f>
        <v>0</v>
      </c>
      <c r="M283" s="83"/>
    </row>
    <row r="284" spans="1:13" hidden="1" x14ac:dyDescent="0.3">
      <c r="A284" s="56">
        <v>283</v>
      </c>
      <c r="B284" s="57" t="s">
        <v>19</v>
      </c>
      <c r="C284" s="60" t="s">
        <v>419</v>
      </c>
      <c r="D284" s="61" t="s">
        <v>420</v>
      </c>
      <c r="E284" s="51" t="s">
        <v>117</v>
      </c>
      <c r="F284" s="91">
        <v>25330</v>
      </c>
      <c r="G284" s="77"/>
      <c r="H284" s="72"/>
      <c r="I284" s="52">
        <f>Tabla3[[#This Row],[VALOR UNITARIO OFERTADO SIN IMPUESTO]]*Tabla3[[#This Row],[DÍAS]]*Tabla3[[#This Row],[CANTIDAD]]</f>
        <v>0</v>
      </c>
      <c r="J284" s="52"/>
      <c r="K284" s="52"/>
      <c r="L284" s="52">
        <f>Tabla3[[#This Row],[VALOR TOTAL SIN IMPUESTO]]+Tabla3[[#This Row],[IVA]]+Tabla3[[#This Row],[IMPOCONSUMO]]</f>
        <v>0</v>
      </c>
      <c r="M284" s="83"/>
    </row>
    <row r="285" spans="1:13" ht="41.4" hidden="1" x14ac:dyDescent="0.3">
      <c r="A285" s="56">
        <v>284</v>
      </c>
      <c r="B285" s="57" t="s">
        <v>19</v>
      </c>
      <c r="C285" s="60" t="s">
        <v>421</v>
      </c>
      <c r="D285" s="61" t="s">
        <v>422</v>
      </c>
      <c r="E285" s="51" t="s">
        <v>117</v>
      </c>
      <c r="F285" s="91">
        <v>133930</v>
      </c>
      <c r="G285" s="77"/>
      <c r="H285" s="72"/>
      <c r="I285" s="52">
        <f>Tabla3[[#This Row],[VALOR UNITARIO OFERTADO SIN IMPUESTO]]*Tabla3[[#This Row],[DÍAS]]*Tabla3[[#This Row],[CANTIDAD]]</f>
        <v>0</v>
      </c>
      <c r="J285" s="52">
        <f>Tabla3[[#This Row],[VALOR TOTAL SIN IMPUESTO]]*0.19</f>
        <v>0</v>
      </c>
      <c r="K285" s="52"/>
      <c r="L285" s="52">
        <f>Tabla3[[#This Row],[VALOR TOTAL SIN IMPUESTO]]+Tabla3[[#This Row],[IVA]]+Tabla3[[#This Row],[IMPOCONSUMO]]</f>
        <v>0</v>
      </c>
      <c r="M285" s="83"/>
    </row>
    <row r="286" spans="1:13" ht="41.4" hidden="1" x14ac:dyDescent="0.3">
      <c r="A286" s="56">
        <v>285</v>
      </c>
      <c r="B286" s="57" t="s">
        <v>19</v>
      </c>
      <c r="C286" s="60" t="s">
        <v>423</v>
      </c>
      <c r="D286" s="61" t="s">
        <v>424</v>
      </c>
      <c r="E286" s="51" t="s">
        <v>117</v>
      </c>
      <c r="F286" s="91">
        <v>28224</v>
      </c>
      <c r="G286" s="77"/>
      <c r="H286" s="72"/>
      <c r="I286" s="52">
        <f>Tabla3[[#This Row],[VALOR UNITARIO OFERTADO SIN IMPUESTO]]*Tabla3[[#This Row],[DÍAS]]*Tabla3[[#This Row],[CANTIDAD]]</f>
        <v>0</v>
      </c>
      <c r="J286" s="52">
        <f>Tabla3[[#This Row],[VALOR TOTAL SIN IMPUESTO]]*0.19</f>
        <v>0</v>
      </c>
      <c r="K286" s="52"/>
      <c r="L286" s="52">
        <f>Tabla3[[#This Row],[VALOR TOTAL SIN IMPUESTO]]+Tabla3[[#This Row],[IVA]]+Tabla3[[#This Row],[IMPOCONSUMO]]</f>
        <v>0</v>
      </c>
      <c r="M286" s="83"/>
    </row>
    <row r="287" spans="1:13" ht="69" hidden="1" x14ac:dyDescent="0.3">
      <c r="A287" s="56">
        <v>286</v>
      </c>
      <c r="B287" s="57" t="s">
        <v>19</v>
      </c>
      <c r="C287" s="60" t="s">
        <v>425</v>
      </c>
      <c r="D287" s="61" t="s">
        <v>426</v>
      </c>
      <c r="E287" s="51" t="s">
        <v>117</v>
      </c>
      <c r="F287" s="91">
        <v>51499</v>
      </c>
      <c r="G287" s="77"/>
      <c r="H287" s="72"/>
      <c r="I287" s="52">
        <f>Tabla3[[#This Row],[VALOR UNITARIO OFERTADO SIN IMPUESTO]]*Tabla3[[#This Row],[DÍAS]]*Tabla3[[#This Row],[CANTIDAD]]</f>
        <v>0</v>
      </c>
      <c r="J287" s="52">
        <f>Tabla3[[#This Row],[VALOR TOTAL SIN IMPUESTO]]*0.19</f>
        <v>0</v>
      </c>
      <c r="K287" s="52"/>
      <c r="L287" s="52">
        <f>Tabla3[[#This Row],[VALOR TOTAL SIN IMPUESTO]]+Tabla3[[#This Row],[IVA]]+Tabla3[[#This Row],[IMPOCONSUMO]]</f>
        <v>0</v>
      </c>
      <c r="M287" s="83"/>
    </row>
    <row r="288" spans="1:13" ht="27.6" hidden="1" x14ac:dyDescent="0.3">
      <c r="A288" s="56">
        <v>287</v>
      </c>
      <c r="B288" s="57" t="s">
        <v>19</v>
      </c>
      <c r="C288" s="60" t="s">
        <v>427</v>
      </c>
      <c r="D288" s="61" t="s">
        <v>428</v>
      </c>
      <c r="E288" s="51" t="s">
        <v>117</v>
      </c>
      <c r="F288" s="91">
        <v>113897</v>
      </c>
      <c r="G288" s="77"/>
      <c r="H288" s="72"/>
      <c r="I288" s="52">
        <f>Tabla3[[#This Row],[VALOR UNITARIO OFERTADO SIN IMPUESTO]]*Tabla3[[#This Row],[DÍAS]]*Tabla3[[#This Row],[CANTIDAD]]</f>
        <v>0</v>
      </c>
      <c r="J288" s="52">
        <f>Tabla3[[#This Row],[VALOR TOTAL SIN IMPUESTO]]*0.19</f>
        <v>0</v>
      </c>
      <c r="K288" s="52"/>
      <c r="L288" s="52">
        <f>Tabla3[[#This Row],[VALOR TOTAL SIN IMPUESTO]]+Tabla3[[#This Row],[IVA]]+Tabla3[[#This Row],[IMPOCONSUMO]]</f>
        <v>0</v>
      </c>
      <c r="M288" s="83"/>
    </row>
    <row r="289" spans="1:13" ht="27.6" hidden="1" x14ac:dyDescent="0.3">
      <c r="A289" s="56">
        <v>288</v>
      </c>
      <c r="B289" s="57" t="s">
        <v>19</v>
      </c>
      <c r="C289" s="60" t="s">
        <v>429</v>
      </c>
      <c r="D289" s="61" t="s">
        <v>430</v>
      </c>
      <c r="E289" s="51" t="s">
        <v>117</v>
      </c>
      <c r="F289" s="91">
        <v>32763</v>
      </c>
      <c r="G289" s="77"/>
      <c r="H289" s="72"/>
      <c r="I289" s="52">
        <f>Tabla3[[#This Row],[VALOR UNITARIO OFERTADO SIN IMPUESTO]]*Tabla3[[#This Row],[DÍAS]]*Tabla3[[#This Row],[CANTIDAD]]</f>
        <v>0</v>
      </c>
      <c r="J289" s="52">
        <f>Tabla3[[#This Row],[VALOR TOTAL SIN IMPUESTO]]*0.19</f>
        <v>0</v>
      </c>
      <c r="K289" s="52"/>
      <c r="L289" s="52">
        <f>Tabla3[[#This Row],[VALOR TOTAL SIN IMPUESTO]]+Tabla3[[#This Row],[IVA]]+Tabla3[[#This Row],[IMPOCONSUMO]]</f>
        <v>0</v>
      </c>
      <c r="M289" s="83"/>
    </row>
    <row r="290" spans="1:13" ht="27.6" hidden="1" x14ac:dyDescent="0.3">
      <c r="A290" s="56">
        <v>289</v>
      </c>
      <c r="B290" s="57" t="s">
        <v>19</v>
      </c>
      <c r="C290" s="60" t="s">
        <v>431</v>
      </c>
      <c r="D290" s="61" t="s">
        <v>432</v>
      </c>
      <c r="E290" s="51" t="s">
        <v>117</v>
      </c>
      <c r="F290" s="91">
        <v>38554</v>
      </c>
      <c r="G290" s="77"/>
      <c r="H290" s="72"/>
      <c r="I290" s="52">
        <f>Tabla3[[#This Row],[VALOR UNITARIO OFERTADO SIN IMPUESTO]]*Tabla3[[#This Row],[DÍAS]]*Tabla3[[#This Row],[CANTIDAD]]</f>
        <v>0</v>
      </c>
      <c r="J290" s="52">
        <f>Tabla3[[#This Row],[VALOR TOTAL SIN IMPUESTO]]*0.19</f>
        <v>0</v>
      </c>
      <c r="K290" s="52"/>
      <c r="L290" s="52">
        <f>Tabla3[[#This Row],[VALOR TOTAL SIN IMPUESTO]]+Tabla3[[#This Row],[IVA]]+Tabla3[[#This Row],[IMPOCONSUMO]]</f>
        <v>0</v>
      </c>
      <c r="M290" s="83"/>
    </row>
    <row r="291" spans="1:13" ht="27.6" hidden="1" x14ac:dyDescent="0.3">
      <c r="A291" s="56">
        <v>290</v>
      </c>
      <c r="B291" s="57" t="s">
        <v>19</v>
      </c>
      <c r="C291" s="60" t="s">
        <v>433</v>
      </c>
      <c r="D291" s="61" t="s">
        <v>434</v>
      </c>
      <c r="E291" s="51" t="s">
        <v>117</v>
      </c>
      <c r="F291" s="91">
        <v>27932</v>
      </c>
      <c r="G291" s="77"/>
      <c r="H291" s="72"/>
      <c r="I291" s="52">
        <f>Tabla3[[#This Row],[VALOR UNITARIO OFERTADO SIN IMPUESTO]]*Tabla3[[#This Row],[DÍAS]]*Tabla3[[#This Row],[CANTIDAD]]</f>
        <v>0</v>
      </c>
      <c r="J291" s="52">
        <f>Tabla3[[#This Row],[VALOR TOTAL SIN IMPUESTO]]*0.19</f>
        <v>0</v>
      </c>
      <c r="K291" s="52"/>
      <c r="L291" s="52">
        <f>Tabla3[[#This Row],[VALOR TOTAL SIN IMPUESTO]]+Tabla3[[#This Row],[IVA]]+Tabla3[[#This Row],[IMPOCONSUMO]]</f>
        <v>0</v>
      </c>
      <c r="M291" s="83"/>
    </row>
    <row r="292" spans="1:13" ht="55.2" hidden="1" x14ac:dyDescent="0.3">
      <c r="A292" s="56">
        <v>291</v>
      </c>
      <c r="B292" s="57" t="s">
        <v>19</v>
      </c>
      <c r="C292" s="60" t="s">
        <v>435</v>
      </c>
      <c r="D292" s="61" t="s">
        <v>436</v>
      </c>
      <c r="E292" s="51" t="s">
        <v>117</v>
      </c>
      <c r="F292" s="91">
        <v>173376</v>
      </c>
      <c r="G292" s="77"/>
      <c r="H292" s="72"/>
      <c r="I292" s="52">
        <f>Tabla3[[#This Row],[VALOR UNITARIO OFERTADO SIN IMPUESTO]]*Tabla3[[#This Row],[DÍAS]]*Tabla3[[#This Row],[CANTIDAD]]</f>
        <v>0</v>
      </c>
      <c r="J292" s="52">
        <f>Tabla3[[#This Row],[VALOR TOTAL SIN IMPUESTO]]*0.19</f>
        <v>0</v>
      </c>
      <c r="K292" s="52"/>
      <c r="L292" s="52">
        <f>Tabla3[[#This Row],[VALOR TOTAL SIN IMPUESTO]]+Tabla3[[#This Row],[IVA]]+Tabla3[[#This Row],[IMPOCONSUMO]]</f>
        <v>0</v>
      </c>
      <c r="M292" s="83"/>
    </row>
    <row r="293" spans="1:13" ht="55.2" hidden="1" x14ac:dyDescent="0.3">
      <c r="A293" s="56">
        <v>292</v>
      </c>
      <c r="B293" s="57" t="s">
        <v>19</v>
      </c>
      <c r="C293" s="60" t="s">
        <v>437</v>
      </c>
      <c r="D293" s="61" t="s">
        <v>438</v>
      </c>
      <c r="E293" s="51" t="s">
        <v>117</v>
      </c>
      <c r="F293" s="91">
        <v>161178</v>
      </c>
      <c r="G293" s="77"/>
      <c r="H293" s="72"/>
      <c r="I293" s="52">
        <f>Tabla3[[#This Row],[VALOR UNITARIO OFERTADO SIN IMPUESTO]]*Tabla3[[#This Row],[DÍAS]]*Tabla3[[#This Row],[CANTIDAD]]</f>
        <v>0</v>
      </c>
      <c r="J293" s="52">
        <f>Tabla3[[#This Row],[VALOR TOTAL SIN IMPUESTO]]*0.19</f>
        <v>0</v>
      </c>
      <c r="K293" s="52"/>
      <c r="L293" s="52">
        <f>Tabla3[[#This Row],[VALOR TOTAL SIN IMPUESTO]]+Tabla3[[#This Row],[IVA]]+Tabla3[[#This Row],[IMPOCONSUMO]]</f>
        <v>0</v>
      </c>
      <c r="M293" s="83"/>
    </row>
    <row r="294" spans="1:13" ht="55.2" hidden="1" x14ac:dyDescent="0.3">
      <c r="A294" s="56">
        <v>293</v>
      </c>
      <c r="B294" s="57" t="s">
        <v>19</v>
      </c>
      <c r="C294" s="60" t="s">
        <v>439</v>
      </c>
      <c r="D294" s="61" t="s">
        <v>440</v>
      </c>
      <c r="E294" s="51" t="s">
        <v>117</v>
      </c>
      <c r="F294" s="91">
        <v>20164</v>
      </c>
      <c r="G294" s="77"/>
      <c r="H294" s="72"/>
      <c r="I294" s="52">
        <f>Tabla3[[#This Row],[VALOR UNITARIO OFERTADO SIN IMPUESTO]]*Tabla3[[#This Row],[DÍAS]]*Tabla3[[#This Row],[CANTIDAD]]</f>
        <v>0</v>
      </c>
      <c r="J294" s="52">
        <f>Tabla3[[#This Row],[VALOR TOTAL SIN IMPUESTO]]*0.19</f>
        <v>0</v>
      </c>
      <c r="K294" s="52"/>
      <c r="L294" s="52">
        <f>Tabla3[[#This Row],[VALOR TOTAL SIN IMPUESTO]]+Tabla3[[#This Row],[IVA]]+Tabla3[[#This Row],[IMPOCONSUMO]]</f>
        <v>0</v>
      </c>
      <c r="M294" s="83"/>
    </row>
    <row r="295" spans="1:13" ht="55.2" hidden="1" x14ac:dyDescent="0.3">
      <c r="A295" s="56">
        <v>294</v>
      </c>
      <c r="B295" s="57" t="s">
        <v>19</v>
      </c>
      <c r="C295" s="60" t="s">
        <v>441</v>
      </c>
      <c r="D295" s="61" t="s">
        <v>442</v>
      </c>
      <c r="E295" s="51" t="s">
        <v>117</v>
      </c>
      <c r="F295" s="91">
        <v>122330</v>
      </c>
      <c r="G295" s="77"/>
      <c r="H295" s="72"/>
      <c r="I295" s="52">
        <f>Tabla3[[#This Row],[VALOR UNITARIO OFERTADO SIN IMPUESTO]]*Tabla3[[#This Row],[DÍAS]]*Tabla3[[#This Row],[CANTIDAD]]</f>
        <v>0</v>
      </c>
      <c r="J295" s="52">
        <f>Tabla3[[#This Row],[VALOR TOTAL SIN IMPUESTO]]*0.19</f>
        <v>0</v>
      </c>
      <c r="K295" s="52"/>
      <c r="L295" s="52">
        <f>Tabla3[[#This Row],[VALOR TOTAL SIN IMPUESTO]]+Tabla3[[#This Row],[IVA]]+Tabla3[[#This Row],[IMPOCONSUMO]]</f>
        <v>0</v>
      </c>
      <c r="M295" s="83"/>
    </row>
    <row r="296" spans="1:13" ht="27.6" hidden="1" x14ac:dyDescent="0.3">
      <c r="A296" s="56">
        <v>295</v>
      </c>
      <c r="B296" s="57" t="s">
        <v>19</v>
      </c>
      <c r="C296" s="60" t="s">
        <v>443</v>
      </c>
      <c r="D296" s="61" t="s">
        <v>444</v>
      </c>
      <c r="E296" s="51" t="s">
        <v>117</v>
      </c>
      <c r="F296" s="91">
        <v>20035</v>
      </c>
      <c r="G296" s="77"/>
      <c r="H296" s="72"/>
      <c r="I296" s="52">
        <f>Tabla3[[#This Row],[VALOR UNITARIO OFERTADO SIN IMPUESTO]]*Tabla3[[#This Row],[DÍAS]]*Tabla3[[#This Row],[CANTIDAD]]</f>
        <v>0</v>
      </c>
      <c r="J296" s="52">
        <f>Tabla3[[#This Row],[VALOR TOTAL SIN IMPUESTO]]*0.19</f>
        <v>0</v>
      </c>
      <c r="K296" s="52"/>
      <c r="L296" s="52">
        <f>Tabla3[[#This Row],[VALOR TOTAL SIN IMPUESTO]]+Tabla3[[#This Row],[IVA]]+Tabla3[[#This Row],[IMPOCONSUMO]]</f>
        <v>0</v>
      </c>
      <c r="M296" s="83"/>
    </row>
    <row r="297" spans="1:13" ht="82.8" hidden="1" x14ac:dyDescent="0.3">
      <c r="A297" s="56">
        <v>296</v>
      </c>
      <c r="B297" s="57" t="s">
        <v>19</v>
      </c>
      <c r="C297" s="60" t="s">
        <v>119</v>
      </c>
      <c r="D297" s="61" t="s">
        <v>445</v>
      </c>
      <c r="E297" s="51" t="s">
        <v>117</v>
      </c>
      <c r="F297" s="91">
        <v>62701</v>
      </c>
      <c r="G297" s="77"/>
      <c r="H297" s="72"/>
      <c r="I297" s="52">
        <f>Tabla3[[#This Row],[VALOR UNITARIO OFERTADO SIN IMPUESTO]]*Tabla3[[#This Row],[DÍAS]]*Tabla3[[#This Row],[CANTIDAD]]</f>
        <v>0</v>
      </c>
      <c r="J297" s="52">
        <f>Tabla3[[#This Row],[VALOR TOTAL SIN IMPUESTO]]*0.19</f>
        <v>0</v>
      </c>
      <c r="K297" s="52"/>
      <c r="L297" s="52">
        <f>Tabla3[[#This Row],[VALOR TOTAL SIN IMPUESTO]]+Tabla3[[#This Row],[IVA]]+Tabla3[[#This Row],[IMPOCONSUMO]]</f>
        <v>0</v>
      </c>
      <c r="M297" s="83"/>
    </row>
    <row r="298" spans="1:13" hidden="1" x14ac:dyDescent="0.3">
      <c r="A298" s="56">
        <v>297</v>
      </c>
      <c r="B298" s="57" t="s">
        <v>19</v>
      </c>
      <c r="C298" s="60" t="s">
        <v>446</v>
      </c>
      <c r="D298" s="61" t="s">
        <v>447</v>
      </c>
      <c r="E298" s="51" t="s">
        <v>117</v>
      </c>
      <c r="F298" s="91">
        <v>10071</v>
      </c>
      <c r="G298" s="77"/>
      <c r="H298" s="72"/>
      <c r="I298" s="52">
        <f>Tabla3[[#This Row],[VALOR UNITARIO OFERTADO SIN IMPUESTO]]*Tabla3[[#This Row],[DÍAS]]*Tabla3[[#This Row],[CANTIDAD]]</f>
        <v>0</v>
      </c>
      <c r="J298" s="52">
        <f>Tabla3[[#This Row],[VALOR TOTAL SIN IMPUESTO]]*0.19</f>
        <v>0</v>
      </c>
      <c r="K298" s="52"/>
      <c r="L298" s="52">
        <f>Tabla3[[#This Row],[VALOR TOTAL SIN IMPUESTO]]+Tabla3[[#This Row],[IVA]]+Tabla3[[#This Row],[IMPOCONSUMO]]</f>
        <v>0</v>
      </c>
      <c r="M298" s="83"/>
    </row>
    <row r="299" spans="1:13" ht="27.6" hidden="1" x14ac:dyDescent="0.3">
      <c r="A299" s="56">
        <v>298</v>
      </c>
      <c r="B299" s="57" t="s">
        <v>19</v>
      </c>
      <c r="C299" s="60" t="s">
        <v>448</v>
      </c>
      <c r="D299" s="61" t="s">
        <v>449</v>
      </c>
      <c r="E299" s="51" t="s">
        <v>117</v>
      </c>
      <c r="F299" s="91">
        <v>60414</v>
      </c>
      <c r="G299" s="77"/>
      <c r="H299" s="72"/>
      <c r="I299" s="52">
        <f>Tabla3[[#This Row],[VALOR UNITARIO OFERTADO SIN IMPUESTO]]*Tabla3[[#This Row],[DÍAS]]*Tabla3[[#This Row],[CANTIDAD]]</f>
        <v>0</v>
      </c>
      <c r="J299" s="52">
        <f>Tabla3[[#This Row],[VALOR TOTAL SIN IMPUESTO]]*0.19</f>
        <v>0</v>
      </c>
      <c r="K299" s="52"/>
      <c r="L299" s="52">
        <f>Tabla3[[#This Row],[VALOR TOTAL SIN IMPUESTO]]+Tabla3[[#This Row],[IVA]]+Tabla3[[#This Row],[IMPOCONSUMO]]</f>
        <v>0</v>
      </c>
      <c r="M299" s="83"/>
    </row>
    <row r="300" spans="1:13" ht="27.6" hidden="1" x14ac:dyDescent="0.3">
      <c r="A300" s="56">
        <v>299</v>
      </c>
      <c r="B300" s="57" t="s">
        <v>19</v>
      </c>
      <c r="C300" s="60" t="s">
        <v>450</v>
      </c>
      <c r="D300" s="61" t="s">
        <v>451</v>
      </c>
      <c r="E300" s="51" t="s">
        <v>117</v>
      </c>
      <c r="F300" s="91">
        <v>17259</v>
      </c>
      <c r="G300" s="77"/>
      <c r="H300" s="72"/>
      <c r="I300" s="52">
        <f>Tabla3[[#This Row],[VALOR UNITARIO OFERTADO SIN IMPUESTO]]*Tabla3[[#This Row],[DÍAS]]*Tabla3[[#This Row],[CANTIDAD]]</f>
        <v>0</v>
      </c>
      <c r="J300" s="52">
        <f>Tabla3[[#This Row],[VALOR TOTAL SIN IMPUESTO]]*0.19</f>
        <v>0</v>
      </c>
      <c r="K300" s="52"/>
      <c r="L300" s="52">
        <f>Tabla3[[#This Row],[VALOR TOTAL SIN IMPUESTO]]+Tabla3[[#This Row],[IVA]]+Tabla3[[#This Row],[IMPOCONSUMO]]</f>
        <v>0</v>
      </c>
      <c r="M300" s="83"/>
    </row>
    <row r="301" spans="1:13" ht="27.6" hidden="1" x14ac:dyDescent="0.3">
      <c r="A301" s="56">
        <v>300</v>
      </c>
      <c r="B301" s="57" t="s">
        <v>19</v>
      </c>
      <c r="C301" s="60" t="s">
        <v>452</v>
      </c>
      <c r="D301" s="61" t="s">
        <v>453</v>
      </c>
      <c r="E301" s="51" t="s">
        <v>117</v>
      </c>
      <c r="F301" s="91">
        <v>58881</v>
      </c>
      <c r="G301" s="77"/>
      <c r="H301" s="72"/>
      <c r="I301" s="52">
        <f>Tabla3[[#This Row],[VALOR UNITARIO OFERTADO SIN IMPUESTO]]*Tabla3[[#This Row],[DÍAS]]*Tabla3[[#This Row],[CANTIDAD]]</f>
        <v>0</v>
      </c>
      <c r="J301" s="52">
        <f>Tabla3[[#This Row],[VALOR TOTAL SIN IMPUESTO]]*0.19</f>
        <v>0</v>
      </c>
      <c r="K301" s="52"/>
      <c r="L301" s="52">
        <f>Tabla3[[#This Row],[VALOR TOTAL SIN IMPUESTO]]+Tabla3[[#This Row],[IVA]]+Tabla3[[#This Row],[IMPOCONSUMO]]</f>
        <v>0</v>
      </c>
      <c r="M301" s="83"/>
    </row>
    <row r="302" spans="1:13" hidden="1" x14ac:dyDescent="0.3">
      <c r="A302" s="56">
        <v>301</v>
      </c>
      <c r="B302" s="57" t="s">
        <v>19</v>
      </c>
      <c r="C302" s="60" t="s">
        <v>454</v>
      </c>
      <c r="D302" s="61" t="s">
        <v>455</v>
      </c>
      <c r="E302" s="51" t="s">
        <v>117</v>
      </c>
      <c r="F302" s="91">
        <v>115308</v>
      </c>
      <c r="G302" s="77"/>
      <c r="H302" s="72"/>
      <c r="I302" s="52">
        <f>Tabla3[[#This Row],[VALOR UNITARIO OFERTADO SIN IMPUESTO]]*Tabla3[[#This Row],[DÍAS]]*Tabla3[[#This Row],[CANTIDAD]]</f>
        <v>0</v>
      </c>
      <c r="J302" s="52">
        <f>Tabla3[[#This Row],[VALOR TOTAL SIN IMPUESTO]]*0.19</f>
        <v>0</v>
      </c>
      <c r="K302" s="52"/>
      <c r="L302" s="52">
        <f>Tabla3[[#This Row],[VALOR TOTAL SIN IMPUESTO]]+Tabla3[[#This Row],[IVA]]+Tabla3[[#This Row],[IMPOCONSUMO]]</f>
        <v>0</v>
      </c>
      <c r="M302" s="83"/>
    </row>
    <row r="303" spans="1:13" ht="41.4" hidden="1" x14ac:dyDescent="0.3">
      <c r="A303" s="56">
        <v>302</v>
      </c>
      <c r="B303" s="57" t="s">
        <v>19</v>
      </c>
      <c r="C303" s="60" t="s">
        <v>456</v>
      </c>
      <c r="D303" s="61" t="s">
        <v>457</v>
      </c>
      <c r="E303" s="51" t="s">
        <v>117</v>
      </c>
      <c r="F303" s="91">
        <v>59112</v>
      </c>
      <c r="G303" s="77"/>
      <c r="H303" s="72"/>
      <c r="I303" s="52">
        <f>Tabla3[[#This Row],[VALOR UNITARIO OFERTADO SIN IMPUESTO]]*Tabla3[[#This Row],[DÍAS]]*Tabla3[[#This Row],[CANTIDAD]]</f>
        <v>0</v>
      </c>
      <c r="J303" s="52">
        <f>Tabla3[[#This Row],[VALOR TOTAL SIN IMPUESTO]]*0.19</f>
        <v>0</v>
      </c>
      <c r="K303" s="52"/>
      <c r="L303" s="52">
        <f>Tabla3[[#This Row],[VALOR TOTAL SIN IMPUESTO]]+Tabla3[[#This Row],[IVA]]+Tabla3[[#This Row],[IMPOCONSUMO]]</f>
        <v>0</v>
      </c>
      <c r="M303" s="83"/>
    </row>
    <row r="304" spans="1:13" ht="41.4" hidden="1" x14ac:dyDescent="0.3">
      <c r="A304" s="56">
        <v>303</v>
      </c>
      <c r="B304" s="57" t="s">
        <v>19</v>
      </c>
      <c r="C304" s="60" t="s">
        <v>458</v>
      </c>
      <c r="D304" s="61" t="s">
        <v>459</v>
      </c>
      <c r="E304" s="51" t="s">
        <v>117</v>
      </c>
      <c r="F304" s="91">
        <v>14561</v>
      </c>
      <c r="G304" s="77"/>
      <c r="H304" s="72"/>
      <c r="I304" s="52">
        <f>Tabla3[[#This Row],[VALOR UNITARIO OFERTADO SIN IMPUESTO]]*Tabla3[[#This Row],[DÍAS]]*Tabla3[[#This Row],[CANTIDAD]]</f>
        <v>0</v>
      </c>
      <c r="J304" s="52">
        <f>Tabla3[[#This Row],[VALOR TOTAL SIN IMPUESTO]]*0.19</f>
        <v>0</v>
      </c>
      <c r="K304" s="52"/>
      <c r="L304" s="52">
        <f>Tabla3[[#This Row],[VALOR TOTAL SIN IMPUESTO]]+Tabla3[[#This Row],[IVA]]+Tabla3[[#This Row],[IMPOCONSUMO]]</f>
        <v>0</v>
      </c>
      <c r="M304" s="83"/>
    </row>
    <row r="305" spans="1:13" ht="41.4" hidden="1" x14ac:dyDescent="0.3">
      <c r="A305" s="56">
        <v>304</v>
      </c>
      <c r="B305" s="57" t="s">
        <v>19</v>
      </c>
      <c r="C305" s="60" t="s">
        <v>460</v>
      </c>
      <c r="D305" s="61" t="s">
        <v>461</v>
      </c>
      <c r="E305" s="51" t="s">
        <v>117</v>
      </c>
      <c r="F305" s="91">
        <v>2227325</v>
      </c>
      <c r="G305" s="77"/>
      <c r="H305" s="72"/>
      <c r="I305" s="52">
        <f>Tabla3[[#This Row],[VALOR UNITARIO OFERTADO SIN IMPUESTO]]*Tabla3[[#This Row],[DÍAS]]*Tabla3[[#This Row],[CANTIDAD]]</f>
        <v>0</v>
      </c>
      <c r="J305" s="52">
        <f>Tabla3[[#This Row],[VALOR TOTAL SIN IMPUESTO]]*0.19</f>
        <v>0</v>
      </c>
      <c r="K305" s="52"/>
      <c r="L305" s="52">
        <f>Tabla3[[#This Row],[VALOR TOTAL SIN IMPUESTO]]+Tabla3[[#This Row],[IVA]]+Tabla3[[#This Row],[IMPOCONSUMO]]</f>
        <v>0</v>
      </c>
      <c r="M305" s="83"/>
    </row>
    <row r="306" spans="1:13" ht="41.4" hidden="1" x14ac:dyDescent="0.3">
      <c r="A306" s="56">
        <v>305</v>
      </c>
      <c r="B306" s="57" t="s">
        <v>19</v>
      </c>
      <c r="C306" s="60" t="s">
        <v>460</v>
      </c>
      <c r="D306" s="61" t="s">
        <v>462</v>
      </c>
      <c r="E306" s="51" t="s">
        <v>117</v>
      </c>
      <c r="F306" s="91">
        <v>1808735</v>
      </c>
      <c r="G306" s="77"/>
      <c r="H306" s="72"/>
      <c r="I306" s="52">
        <f>Tabla3[[#This Row],[VALOR UNITARIO OFERTADO SIN IMPUESTO]]*Tabla3[[#This Row],[DÍAS]]*Tabla3[[#This Row],[CANTIDAD]]</f>
        <v>0</v>
      </c>
      <c r="J306" s="52">
        <f>Tabla3[[#This Row],[VALOR TOTAL SIN IMPUESTO]]*0.19</f>
        <v>0</v>
      </c>
      <c r="K306" s="52"/>
      <c r="L306" s="52">
        <f>Tabla3[[#This Row],[VALOR TOTAL SIN IMPUESTO]]+Tabla3[[#This Row],[IVA]]+Tabla3[[#This Row],[IMPOCONSUMO]]</f>
        <v>0</v>
      </c>
      <c r="M306" s="83"/>
    </row>
    <row r="307" spans="1:13" ht="41.4" hidden="1" x14ac:dyDescent="0.3">
      <c r="A307" s="56">
        <v>306</v>
      </c>
      <c r="B307" s="57" t="s">
        <v>19</v>
      </c>
      <c r="C307" s="60" t="s">
        <v>113</v>
      </c>
      <c r="D307" s="61" t="s">
        <v>463</v>
      </c>
      <c r="E307" s="51" t="s">
        <v>117</v>
      </c>
      <c r="F307" s="91">
        <v>352190</v>
      </c>
      <c r="G307" s="77"/>
      <c r="H307" s="72"/>
      <c r="I307" s="52">
        <f>Tabla3[[#This Row],[VALOR UNITARIO OFERTADO SIN IMPUESTO]]*Tabla3[[#This Row],[DÍAS]]*Tabla3[[#This Row],[CANTIDAD]]</f>
        <v>0</v>
      </c>
      <c r="J307" s="52">
        <f>Tabla3[[#This Row],[VALOR TOTAL SIN IMPUESTO]]*0.19</f>
        <v>0</v>
      </c>
      <c r="K307" s="52"/>
      <c r="L307" s="52">
        <f>Tabla3[[#This Row],[VALOR TOTAL SIN IMPUESTO]]+Tabla3[[#This Row],[IVA]]+Tabla3[[#This Row],[IMPOCONSUMO]]</f>
        <v>0</v>
      </c>
      <c r="M307" s="83"/>
    </row>
    <row r="308" spans="1:13" ht="41.4" hidden="1" x14ac:dyDescent="0.3">
      <c r="A308" s="56">
        <v>307</v>
      </c>
      <c r="B308" s="57" t="s">
        <v>19</v>
      </c>
      <c r="C308" s="60" t="s">
        <v>464</v>
      </c>
      <c r="D308" s="61" t="s">
        <v>465</v>
      </c>
      <c r="E308" s="51" t="s">
        <v>117</v>
      </c>
      <c r="F308" s="91">
        <v>457669</v>
      </c>
      <c r="G308" s="77"/>
      <c r="H308" s="72"/>
      <c r="I308" s="52">
        <f>Tabla3[[#This Row],[VALOR UNITARIO OFERTADO SIN IMPUESTO]]*Tabla3[[#This Row],[DÍAS]]*Tabla3[[#This Row],[CANTIDAD]]</f>
        <v>0</v>
      </c>
      <c r="J308" s="52">
        <f>Tabla3[[#This Row],[VALOR TOTAL SIN IMPUESTO]]*0.19</f>
        <v>0</v>
      </c>
      <c r="K308" s="52"/>
      <c r="L308" s="52">
        <f>Tabla3[[#This Row],[VALOR TOTAL SIN IMPUESTO]]+Tabla3[[#This Row],[IVA]]+Tabla3[[#This Row],[IMPOCONSUMO]]</f>
        <v>0</v>
      </c>
      <c r="M308" s="83"/>
    </row>
    <row r="309" spans="1:13" ht="27.6" hidden="1" x14ac:dyDescent="0.3">
      <c r="A309" s="56">
        <v>308</v>
      </c>
      <c r="B309" s="57" t="s">
        <v>19</v>
      </c>
      <c r="C309" s="60" t="s">
        <v>466</v>
      </c>
      <c r="D309" s="61" t="s">
        <v>467</v>
      </c>
      <c r="E309" s="51" t="s">
        <v>117</v>
      </c>
      <c r="F309" s="91">
        <v>362940</v>
      </c>
      <c r="G309" s="77"/>
      <c r="H309" s="72"/>
      <c r="I309" s="52">
        <f>Tabla3[[#This Row],[VALOR UNITARIO OFERTADO SIN IMPUESTO]]*Tabla3[[#This Row],[DÍAS]]*Tabla3[[#This Row],[CANTIDAD]]</f>
        <v>0</v>
      </c>
      <c r="J309" s="52">
        <f>Tabla3[[#This Row],[VALOR TOTAL SIN IMPUESTO]]*0.19</f>
        <v>0</v>
      </c>
      <c r="K309" s="52"/>
      <c r="L309" s="52">
        <f>Tabla3[[#This Row],[VALOR TOTAL SIN IMPUESTO]]+Tabla3[[#This Row],[IVA]]+Tabla3[[#This Row],[IMPOCONSUMO]]</f>
        <v>0</v>
      </c>
      <c r="M309" s="83"/>
    </row>
    <row r="310" spans="1:13" ht="27.6" hidden="1" x14ac:dyDescent="0.3">
      <c r="A310" s="56">
        <v>309</v>
      </c>
      <c r="B310" s="57" t="s">
        <v>19</v>
      </c>
      <c r="C310" s="60" t="s">
        <v>468</v>
      </c>
      <c r="D310" s="61" t="s">
        <v>469</v>
      </c>
      <c r="E310" s="51" t="s">
        <v>117</v>
      </c>
      <c r="F310" s="91">
        <v>474864</v>
      </c>
      <c r="G310" s="77"/>
      <c r="H310" s="72"/>
      <c r="I310" s="52">
        <f>Tabla3[[#This Row],[VALOR UNITARIO OFERTADO SIN IMPUESTO]]*Tabla3[[#This Row],[DÍAS]]*Tabla3[[#This Row],[CANTIDAD]]</f>
        <v>0</v>
      </c>
      <c r="J310" s="52">
        <f>Tabla3[[#This Row],[VALOR TOTAL SIN IMPUESTO]]*0.19</f>
        <v>0</v>
      </c>
      <c r="K310" s="52"/>
      <c r="L310" s="52">
        <f>Tabla3[[#This Row],[VALOR TOTAL SIN IMPUESTO]]+Tabla3[[#This Row],[IVA]]+Tabla3[[#This Row],[IMPOCONSUMO]]</f>
        <v>0</v>
      </c>
      <c r="M310" s="83"/>
    </row>
    <row r="311" spans="1:13" ht="27.6" hidden="1" x14ac:dyDescent="0.3">
      <c r="A311" s="56">
        <v>310</v>
      </c>
      <c r="B311" s="57" t="s">
        <v>19</v>
      </c>
      <c r="C311" s="60" t="s">
        <v>470</v>
      </c>
      <c r="D311" s="61" t="s">
        <v>471</v>
      </c>
      <c r="E311" s="51" t="s">
        <v>117</v>
      </c>
      <c r="F311" s="91">
        <v>33575</v>
      </c>
      <c r="G311" s="77"/>
      <c r="H311" s="72"/>
      <c r="I311" s="52">
        <f>Tabla3[[#This Row],[VALOR UNITARIO OFERTADO SIN IMPUESTO]]*Tabla3[[#This Row],[DÍAS]]*Tabla3[[#This Row],[CANTIDAD]]</f>
        <v>0</v>
      </c>
      <c r="J311" s="52">
        <f>Tabla3[[#This Row],[VALOR TOTAL SIN IMPUESTO]]*0.19</f>
        <v>0</v>
      </c>
      <c r="K311" s="52"/>
      <c r="L311" s="52">
        <f>Tabla3[[#This Row],[VALOR TOTAL SIN IMPUESTO]]+Tabla3[[#This Row],[IVA]]+Tabla3[[#This Row],[IMPOCONSUMO]]</f>
        <v>0</v>
      </c>
      <c r="M311" s="83"/>
    </row>
    <row r="312" spans="1:13" ht="41.4" hidden="1" x14ac:dyDescent="0.3">
      <c r="A312" s="56">
        <v>311</v>
      </c>
      <c r="B312" s="57" t="s">
        <v>19</v>
      </c>
      <c r="C312" s="60" t="s">
        <v>472</v>
      </c>
      <c r="D312" s="61" t="s">
        <v>473</v>
      </c>
      <c r="E312" s="51" t="s">
        <v>117</v>
      </c>
      <c r="F312" s="91">
        <v>233530</v>
      </c>
      <c r="G312" s="77"/>
      <c r="H312" s="72"/>
      <c r="I312" s="52">
        <f>Tabla3[[#This Row],[VALOR UNITARIO OFERTADO SIN IMPUESTO]]*Tabla3[[#This Row],[DÍAS]]*Tabla3[[#This Row],[CANTIDAD]]</f>
        <v>0</v>
      </c>
      <c r="J312" s="52">
        <f>Tabla3[[#This Row],[VALOR TOTAL SIN IMPUESTO]]*0.19</f>
        <v>0</v>
      </c>
      <c r="K312" s="52"/>
      <c r="L312" s="52">
        <f>Tabla3[[#This Row],[VALOR TOTAL SIN IMPUESTO]]+Tabla3[[#This Row],[IVA]]+Tabla3[[#This Row],[IMPOCONSUMO]]</f>
        <v>0</v>
      </c>
      <c r="M312" s="83"/>
    </row>
    <row r="313" spans="1:13" hidden="1" x14ac:dyDescent="0.3">
      <c r="A313" s="56">
        <v>312</v>
      </c>
      <c r="B313" s="57" t="s">
        <v>19</v>
      </c>
      <c r="C313" s="60" t="s">
        <v>474</v>
      </c>
      <c r="D313" s="61" t="s">
        <v>475</v>
      </c>
      <c r="E313" s="51" t="s">
        <v>117</v>
      </c>
      <c r="F313" s="91">
        <v>18477</v>
      </c>
      <c r="G313" s="77"/>
      <c r="H313" s="72"/>
      <c r="I313" s="52">
        <f>Tabla3[[#This Row],[VALOR UNITARIO OFERTADO SIN IMPUESTO]]*Tabla3[[#This Row],[DÍAS]]*Tabla3[[#This Row],[CANTIDAD]]</f>
        <v>0</v>
      </c>
      <c r="J313" s="52">
        <f>Tabla3[[#This Row],[VALOR TOTAL SIN IMPUESTO]]*0.19</f>
        <v>0</v>
      </c>
      <c r="K313" s="52"/>
      <c r="L313" s="52">
        <f>Tabla3[[#This Row],[VALOR TOTAL SIN IMPUESTO]]+Tabla3[[#This Row],[IVA]]+Tabla3[[#This Row],[IMPOCONSUMO]]</f>
        <v>0</v>
      </c>
      <c r="M313" s="83"/>
    </row>
    <row r="314" spans="1:13" ht="27.6" hidden="1" x14ac:dyDescent="0.3">
      <c r="A314" s="56">
        <v>313</v>
      </c>
      <c r="B314" s="57" t="s">
        <v>19</v>
      </c>
      <c r="C314" s="60" t="s">
        <v>476</v>
      </c>
      <c r="D314" s="61" t="s">
        <v>477</v>
      </c>
      <c r="E314" s="51" t="s">
        <v>117</v>
      </c>
      <c r="F314" s="91">
        <v>14072</v>
      </c>
      <c r="G314" s="77"/>
      <c r="H314" s="72"/>
      <c r="I314" s="52">
        <f>Tabla3[[#This Row],[VALOR UNITARIO OFERTADO SIN IMPUESTO]]*Tabla3[[#This Row],[DÍAS]]*Tabla3[[#This Row],[CANTIDAD]]</f>
        <v>0</v>
      </c>
      <c r="J314" s="52">
        <f>Tabla3[[#This Row],[VALOR TOTAL SIN IMPUESTO]]*0.19</f>
        <v>0</v>
      </c>
      <c r="K314" s="52"/>
      <c r="L314" s="52">
        <f>Tabla3[[#This Row],[VALOR TOTAL SIN IMPUESTO]]+Tabla3[[#This Row],[IVA]]+Tabla3[[#This Row],[IMPOCONSUMO]]</f>
        <v>0</v>
      </c>
      <c r="M314" s="83"/>
    </row>
    <row r="315" spans="1:13" ht="27.6" hidden="1" x14ac:dyDescent="0.3">
      <c r="A315" s="56">
        <v>314</v>
      </c>
      <c r="B315" s="57" t="s">
        <v>19</v>
      </c>
      <c r="C315" s="60" t="s">
        <v>478</v>
      </c>
      <c r="D315" s="61" t="s">
        <v>479</v>
      </c>
      <c r="E315" s="51" t="s">
        <v>117</v>
      </c>
      <c r="F315" s="91">
        <v>18812</v>
      </c>
      <c r="G315" s="77"/>
      <c r="H315" s="72"/>
      <c r="I315" s="52">
        <f>Tabla3[[#This Row],[VALOR UNITARIO OFERTADO SIN IMPUESTO]]*Tabla3[[#This Row],[DÍAS]]*Tabla3[[#This Row],[CANTIDAD]]</f>
        <v>0</v>
      </c>
      <c r="J315" s="52">
        <f>Tabla3[[#This Row],[VALOR TOTAL SIN IMPUESTO]]*0.19</f>
        <v>0</v>
      </c>
      <c r="K315" s="52"/>
      <c r="L315" s="52">
        <f>Tabla3[[#This Row],[VALOR TOTAL SIN IMPUESTO]]+Tabla3[[#This Row],[IVA]]+Tabla3[[#This Row],[IMPOCONSUMO]]</f>
        <v>0</v>
      </c>
      <c r="M315" s="83"/>
    </row>
    <row r="316" spans="1:13" ht="27.6" hidden="1" x14ac:dyDescent="0.3">
      <c r="A316" s="56">
        <v>315</v>
      </c>
      <c r="B316" s="57" t="s">
        <v>19</v>
      </c>
      <c r="C316" s="60" t="s">
        <v>480</v>
      </c>
      <c r="D316" s="61" t="s">
        <v>481</v>
      </c>
      <c r="E316" s="51" t="s">
        <v>117</v>
      </c>
      <c r="F316" s="91">
        <v>11319</v>
      </c>
      <c r="G316" s="77"/>
      <c r="H316" s="72"/>
      <c r="I316" s="52">
        <f>Tabla3[[#This Row],[VALOR UNITARIO OFERTADO SIN IMPUESTO]]*Tabla3[[#This Row],[DÍAS]]*Tabla3[[#This Row],[CANTIDAD]]</f>
        <v>0</v>
      </c>
      <c r="J316" s="52">
        <f>Tabla3[[#This Row],[VALOR TOTAL SIN IMPUESTO]]*0.19</f>
        <v>0</v>
      </c>
      <c r="K316" s="52"/>
      <c r="L316" s="52">
        <f>Tabla3[[#This Row],[VALOR TOTAL SIN IMPUESTO]]+Tabla3[[#This Row],[IVA]]+Tabla3[[#This Row],[IMPOCONSUMO]]</f>
        <v>0</v>
      </c>
      <c r="M316" s="83"/>
    </row>
    <row r="317" spans="1:13" ht="27.6" hidden="1" x14ac:dyDescent="0.3">
      <c r="A317" s="56">
        <v>316</v>
      </c>
      <c r="B317" s="57" t="s">
        <v>19</v>
      </c>
      <c r="C317" s="60" t="s">
        <v>482</v>
      </c>
      <c r="D317" s="61" t="s">
        <v>483</v>
      </c>
      <c r="E317" s="51" t="s">
        <v>117</v>
      </c>
      <c r="F317" s="91">
        <v>17168</v>
      </c>
      <c r="G317" s="77"/>
      <c r="H317" s="72"/>
      <c r="I317" s="52">
        <f>Tabla3[[#This Row],[VALOR UNITARIO OFERTADO SIN IMPUESTO]]*Tabla3[[#This Row],[DÍAS]]*Tabla3[[#This Row],[CANTIDAD]]</f>
        <v>0</v>
      </c>
      <c r="J317" s="52">
        <f>Tabla3[[#This Row],[VALOR TOTAL SIN IMPUESTO]]*0.19</f>
        <v>0</v>
      </c>
      <c r="K317" s="52"/>
      <c r="L317" s="52">
        <f>Tabla3[[#This Row],[VALOR TOTAL SIN IMPUESTO]]+Tabla3[[#This Row],[IVA]]+Tabla3[[#This Row],[IMPOCONSUMO]]</f>
        <v>0</v>
      </c>
      <c r="M317" s="83"/>
    </row>
    <row r="318" spans="1:13" ht="27.6" hidden="1" x14ac:dyDescent="0.3">
      <c r="A318" s="56">
        <v>317</v>
      </c>
      <c r="B318" s="57" t="s">
        <v>19</v>
      </c>
      <c r="C318" s="60" t="s">
        <v>484</v>
      </c>
      <c r="D318" s="61" t="s">
        <v>485</v>
      </c>
      <c r="E318" s="51" t="s">
        <v>117</v>
      </c>
      <c r="F318" s="91">
        <v>14683</v>
      </c>
      <c r="G318" s="77"/>
      <c r="H318" s="72"/>
      <c r="I318" s="52">
        <f>Tabla3[[#This Row],[VALOR UNITARIO OFERTADO SIN IMPUESTO]]*Tabla3[[#This Row],[DÍAS]]*Tabla3[[#This Row],[CANTIDAD]]</f>
        <v>0</v>
      </c>
      <c r="J318" s="52">
        <f>Tabla3[[#This Row],[VALOR TOTAL SIN IMPUESTO]]*0.19</f>
        <v>0</v>
      </c>
      <c r="K318" s="52"/>
      <c r="L318" s="52">
        <f>Tabla3[[#This Row],[VALOR TOTAL SIN IMPUESTO]]+Tabla3[[#This Row],[IVA]]+Tabla3[[#This Row],[IMPOCONSUMO]]</f>
        <v>0</v>
      </c>
      <c r="M318" s="83"/>
    </row>
    <row r="319" spans="1:13" ht="27.6" hidden="1" x14ac:dyDescent="0.3">
      <c r="A319" s="56">
        <v>318</v>
      </c>
      <c r="B319" s="57" t="s">
        <v>19</v>
      </c>
      <c r="C319" s="60" t="s">
        <v>486</v>
      </c>
      <c r="D319" s="61" t="s">
        <v>487</v>
      </c>
      <c r="E319" s="51" t="s">
        <v>117</v>
      </c>
      <c r="F319" s="91">
        <v>17347</v>
      </c>
      <c r="G319" s="77"/>
      <c r="H319" s="72"/>
      <c r="I319" s="52">
        <f>Tabla3[[#This Row],[VALOR UNITARIO OFERTADO SIN IMPUESTO]]*Tabla3[[#This Row],[DÍAS]]*Tabla3[[#This Row],[CANTIDAD]]</f>
        <v>0</v>
      </c>
      <c r="J319" s="52">
        <f>Tabla3[[#This Row],[VALOR TOTAL SIN IMPUESTO]]*0.19</f>
        <v>0</v>
      </c>
      <c r="K319" s="52"/>
      <c r="L319" s="52">
        <f>Tabla3[[#This Row],[VALOR TOTAL SIN IMPUESTO]]+Tabla3[[#This Row],[IVA]]+Tabla3[[#This Row],[IMPOCONSUMO]]</f>
        <v>0</v>
      </c>
      <c r="M319" s="83"/>
    </row>
    <row r="320" spans="1:13" hidden="1" x14ac:dyDescent="0.3">
      <c r="A320" s="56">
        <v>319</v>
      </c>
      <c r="B320" s="57" t="s">
        <v>19</v>
      </c>
      <c r="C320" s="60" t="s">
        <v>488</v>
      </c>
      <c r="D320" s="61" t="s">
        <v>489</v>
      </c>
      <c r="E320" s="51" t="s">
        <v>117</v>
      </c>
      <c r="F320" s="91">
        <v>35053</v>
      </c>
      <c r="G320" s="77"/>
      <c r="H320" s="72"/>
      <c r="I320" s="52">
        <f>Tabla3[[#This Row],[VALOR UNITARIO OFERTADO SIN IMPUESTO]]*Tabla3[[#This Row],[DÍAS]]*Tabla3[[#This Row],[CANTIDAD]]</f>
        <v>0</v>
      </c>
      <c r="J320" s="52">
        <f>Tabla3[[#This Row],[VALOR TOTAL SIN IMPUESTO]]*0.19</f>
        <v>0</v>
      </c>
      <c r="K320" s="52"/>
      <c r="L320" s="52">
        <f>Tabla3[[#This Row],[VALOR TOTAL SIN IMPUESTO]]+Tabla3[[#This Row],[IVA]]+Tabla3[[#This Row],[IMPOCONSUMO]]</f>
        <v>0</v>
      </c>
      <c r="M320" s="83"/>
    </row>
    <row r="321" spans="1:13" hidden="1" x14ac:dyDescent="0.3">
      <c r="A321" s="56">
        <v>320</v>
      </c>
      <c r="B321" s="57" t="s">
        <v>19</v>
      </c>
      <c r="C321" s="60" t="s">
        <v>490</v>
      </c>
      <c r="D321" s="61" t="s">
        <v>491</v>
      </c>
      <c r="E321" s="51" t="s">
        <v>117</v>
      </c>
      <c r="F321" s="91">
        <v>36702</v>
      </c>
      <c r="G321" s="77"/>
      <c r="H321" s="72"/>
      <c r="I321" s="52">
        <f>Tabla3[[#This Row],[VALOR UNITARIO OFERTADO SIN IMPUESTO]]*Tabla3[[#This Row],[DÍAS]]*Tabla3[[#This Row],[CANTIDAD]]</f>
        <v>0</v>
      </c>
      <c r="J321" s="52">
        <f>Tabla3[[#This Row],[VALOR TOTAL SIN IMPUESTO]]*0.19</f>
        <v>0</v>
      </c>
      <c r="K321" s="52"/>
      <c r="L321" s="52">
        <f>Tabla3[[#This Row],[VALOR TOTAL SIN IMPUESTO]]+Tabla3[[#This Row],[IVA]]+Tabla3[[#This Row],[IMPOCONSUMO]]</f>
        <v>0</v>
      </c>
      <c r="M321" s="83"/>
    </row>
    <row r="322" spans="1:13" ht="41.4" hidden="1" x14ac:dyDescent="0.3">
      <c r="A322" s="56">
        <v>321</v>
      </c>
      <c r="B322" s="57" t="s">
        <v>19</v>
      </c>
      <c r="C322" s="60" t="s">
        <v>492</v>
      </c>
      <c r="D322" s="61" t="s">
        <v>493</v>
      </c>
      <c r="E322" s="51" t="s">
        <v>117</v>
      </c>
      <c r="F322" s="91">
        <v>57648</v>
      </c>
      <c r="G322" s="77"/>
      <c r="H322" s="72"/>
      <c r="I322" s="52">
        <f>Tabla3[[#This Row],[VALOR UNITARIO OFERTADO SIN IMPUESTO]]*Tabla3[[#This Row],[DÍAS]]*Tabla3[[#This Row],[CANTIDAD]]</f>
        <v>0</v>
      </c>
      <c r="J322" s="52">
        <f>Tabla3[[#This Row],[VALOR TOTAL SIN IMPUESTO]]*0.19</f>
        <v>0</v>
      </c>
      <c r="K322" s="52"/>
      <c r="L322" s="52">
        <f>Tabla3[[#This Row],[VALOR TOTAL SIN IMPUESTO]]+Tabla3[[#This Row],[IVA]]+Tabla3[[#This Row],[IMPOCONSUMO]]</f>
        <v>0</v>
      </c>
      <c r="M322" s="83"/>
    </row>
    <row r="323" spans="1:13" ht="55.2" hidden="1" x14ac:dyDescent="0.3">
      <c r="A323" s="56">
        <v>322</v>
      </c>
      <c r="B323" s="57" t="s">
        <v>19</v>
      </c>
      <c r="C323" s="60" t="s">
        <v>494</v>
      </c>
      <c r="D323" s="61" t="s">
        <v>495</v>
      </c>
      <c r="E323" s="51" t="s">
        <v>1033</v>
      </c>
      <c r="F323" s="91">
        <v>144348</v>
      </c>
      <c r="G323" s="77"/>
      <c r="H323" s="72"/>
      <c r="I323" s="52">
        <f>Tabla3[[#This Row],[VALOR UNITARIO OFERTADO SIN IMPUESTO]]*Tabla3[[#This Row],[DÍAS]]*Tabla3[[#This Row],[CANTIDAD]]</f>
        <v>0</v>
      </c>
      <c r="J323" s="52">
        <f>Tabla3[[#This Row],[VALOR TOTAL SIN IMPUESTO]]*0.19</f>
        <v>0</v>
      </c>
      <c r="K323" s="52"/>
      <c r="L323" s="52">
        <f>Tabla3[[#This Row],[VALOR TOTAL SIN IMPUESTO]]+Tabla3[[#This Row],[IVA]]+Tabla3[[#This Row],[IMPOCONSUMO]]</f>
        <v>0</v>
      </c>
      <c r="M323" s="83"/>
    </row>
    <row r="324" spans="1:13" ht="41.4" hidden="1" x14ac:dyDescent="0.3">
      <c r="A324" s="56">
        <v>323</v>
      </c>
      <c r="B324" s="57" t="s">
        <v>19</v>
      </c>
      <c r="C324" s="60" t="s">
        <v>496</v>
      </c>
      <c r="D324" s="61" t="s">
        <v>497</v>
      </c>
      <c r="E324" s="51" t="s">
        <v>117</v>
      </c>
      <c r="F324" s="91">
        <v>76644</v>
      </c>
      <c r="G324" s="77"/>
      <c r="H324" s="72"/>
      <c r="I324" s="52">
        <f>Tabla3[[#This Row],[VALOR UNITARIO OFERTADO SIN IMPUESTO]]*Tabla3[[#This Row],[DÍAS]]*Tabla3[[#This Row],[CANTIDAD]]</f>
        <v>0</v>
      </c>
      <c r="J324" s="52">
        <f>Tabla3[[#This Row],[VALOR TOTAL SIN IMPUESTO]]*0.19</f>
        <v>0</v>
      </c>
      <c r="K324" s="52"/>
      <c r="L324" s="52">
        <f>Tabla3[[#This Row],[VALOR TOTAL SIN IMPUESTO]]+Tabla3[[#This Row],[IVA]]+Tabla3[[#This Row],[IMPOCONSUMO]]</f>
        <v>0</v>
      </c>
      <c r="M324" s="83"/>
    </row>
    <row r="325" spans="1:13" ht="27.6" hidden="1" x14ac:dyDescent="0.3">
      <c r="A325" s="56">
        <v>324</v>
      </c>
      <c r="B325" s="57" t="s">
        <v>19</v>
      </c>
      <c r="C325" s="60" t="s">
        <v>498</v>
      </c>
      <c r="D325" s="61" t="s">
        <v>499</v>
      </c>
      <c r="E325" s="51" t="s">
        <v>117</v>
      </c>
      <c r="F325" s="91">
        <v>711952</v>
      </c>
      <c r="G325" s="77"/>
      <c r="H325" s="72"/>
      <c r="I325" s="52">
        <f>Tabla3[[#This Row],[VALOR UNITARIO OFERTADO SIN IMPUESTO]]*Tabla3[[#This Row],[DÍAS]]*Tabla3[[#This Row],[CANTIDAD]]</f>
        <v>0</v>
      </c>
      <c r="J325" s="52">
        <f>Tabla3[[#This Row],[VALOR TOTAL SIN IMPUESTO]]*0.19</f>
        <v>0</v>
      </c>
      <c r="K325" s="52"/>
      <c r="L325" s="52">
        <f>Tabla3[[#This Row],[VALOR TOTAL SIN IMPUESTO]]+Tabla3[[#This Row],[IVA]]+Tabla3[[#This Row],[IMPOCONSUMO]]</f>
        <v>0</v>
      </c>
      <c r="M325" s="83"/>
    </row>
    <row r="326" spans="1:13" ht="55.2" hidden="1" x14ac:dyDescent="0.3">
      <c r="A326" s="56">
        <v>325</v>
      </c>
      <c r="B326" s="57" t="s">
        <v>19</v>
      </c>
      <c r="C326" s="60" t="s">
        <v>500</v>
      </c>
      <c r="D326" s="61" t="s">
        <v>501</v>
      </c>
      <c r="E326" s="51" t="s">
        <v>117</v>
      </c>
      <c r="F326" s="91">
        <v>13308</v>
      </c>
      <c r="G326" s="77"/>
      <c r="H326" s="72"/>
      <c r="I326" s="52">
        <f>Tabla3[[#This Row],[VALOR UNITARIO OFERTADO SIN IMPUESTO]]*Tabla3[[#This Row],[DÍAS]]*Tabla3[[#This Row],[CANTIDAD]]</f>
        <v>0</v>
      </c>
      <c r="J326" s="52">
        <f>Tabla3[[#This Row],[VALOR TOTAL SIN IMPUESTO]]*0.19</f>
        <v>0</v>
      </c>
      <c r="K326" s="52"/>
      <c r="L326" s="52">
        <f>Tabla3[[#This Row],[VALOR TOTAL SIN IMPUESTO]]+Tabla3[[#This Row],[IVA]]+Tabla3[[#This Row],[IMPOCONSUMO]]</f>
        <v>0</v>
      </c>
      <c r="M326" s="83"/>
    </row>
    <row r="327" spans="1:13" ht="27.6" hidden="1" x14ac:dyDescent="0.3">
      <c r="A327" s="56">
        <v>326</v>
      </c>
      <c r="B327" s="57" t="s">
        <v>19</v>
      </c>
      <c r="C327" s="60" t="s">
        <v>502</v>
      </c>
      <c r="D327" s="61" t="s">
        <v>503</v>
      </c>
      <c r="E327" s="51" t="s">
        <v>117</v>
      </c>
      <c r="F327" s="91">
        <v>25767</v>
      </c>
      <c r="G327" s="77"/>
      <c r="H327" s="72"/>
      <c r="I327" s="52">
        <f>Tabla3[[#This Row],[VALOR UNITARIO OFERTADO SIN IMPUESTO]]*Tabla3[[#This Row],[DÍAS]]*Tabla3[[#This Row],[CANTIDAD]]</f>
        <v>0</v>
      </c>
      <c r="J327" s="52">
        <f>Tabla3[[#This Row],[VALOR TOTAL SIN IMPUESTO]]*0.19</f>
        <v>0</v>
      </c>
      <c r="K327" s="52"/>
      <c r="L327" s="52">
        <f>Tabla3[[#This Row],[VALOR TOTAL SIN IMPUESTO]]+Tabla3[[#This Row],[IVA]]+Tabla3[[#This Row],[IMPOCONSUMO]]</f>
        <v>0</v>
      </c>
      <c r="M327" s="83"/>
    </row>
    <row r="328" spans="1:13" ht="27.6" hidden="1" x14ac:dyDescent="0.3">
      <c r="A328" s="56">
        <v>327</v>
      </c>
      <c r="B328" s="57" t="s">
        <v>19</v>
      </c>
      <c r="C328" s="60" t="s">
        <v>504</v>
      </c>
      <c r="D328" s="61" t="s">
        <v>505</v>
      </c>
      <c r="E328" s="51" t="s">
        <v>117</v>
      </c>
      <c r="F328" s="91">
        <v>36271</v>
      </c>
      <c r="G328" s="77"/>
      <c r="H328" s="72"/>
      <c r="I328" s="52">
        <f>Tabla3[[#This Row],[VALOR UNITARIO OFERTADO SIN IMPUESTO]]*Tabla3[[#This Row],[DÍAS]]*Tabla3[[#This Row],[CANTIDAD]]</f>
        <v>0</v>
      </c>
      <c r="J328" s="52">
        <f>Tabla3[[#This Row],[VALOR TOTAL SIN IMPUESTO]]*0.19</f>
        <v>0</v>
      </c>
      <c r="K328" s="52"/>
      <c r="L328" s="52">
        <f>Tabla3[[#This Row],[VALOR TOTAL SIN IMPUESTO]]+Tabla3[[#This Row],[IVA]]+Tabla3[[#This Row],[IMPOCONSUMO]]</f>
        <v>0</v>
      </c>
      <c r="M328" s="83"/>
    </row>
    <row r="329" spans="1:13" ht="82.8" hidden="1" x14ac:dyDescent="0.3">
      <c r="A329" s="56">
        <v>328</v>
      </c>
      <c r="B329" s="57" t="s">
        <v>19</v>
      </c>
      <c r="C329" s="60" t="s">
        <v>506</v>
      </c>
      <c r="D329" s="61" t="s">
        <v>507</v>
      </c>
      <c r="E329" s="51" t="s">
        <v>117</v>
      </c>
      <c r="F329" s="91">
        <v>410052</v>
      </c>
      <c r="G329" s="77"/>
      <c r="H329" s="72"/>
      <c r="I329" s="52">
        <f>Tabla3[[#This Row],[VALOR UNITARIO OFERTADO SIN IMPUESTO]]*Tabla3[[#This Row],[DÍAS]]*Tabla3[[#This Row],[CANTIDAD]]</f>
        <v>0</v>
      </c>
      <c r="J329" s="52">
        <f>Tabla3[[#This Row],[VALOR TOTAL SIN IMPUESTO]]*0.19</f>
        <v>0</v>
      </c>
      <c r="K329" s="52"/>
      <c r="L329" s="52">
        <f>Tabla3[[#This Row],[VALOR TOTAL SIN IMPUESTO]]+Tabla3[[#This Row],[IVA]]+Tabla3[[#This Row],[IMPOCONSUMO]]</f>
        <v>0</v>
      </c>
      <c r="M329" s="83"/>
    </row>
    <row r="330" spans="1:13" ht="27.6" hidden="1" x14ac:dyDescent="0.3">
      <c r="A330" s="56">
        <v>329</v>
      </c>
      <c r="B330" s="57" t="s">
        <v>19</v>
      </c>
      <c r="C330" s="60" t="s">
        <v>508</v>
      </c>
      <c r="D330" s="61" t="s">
        <v>509</v>
      </c>
      <c r="E330" s="51" t="s">
        <v>117</v>
      </c>
      <c r="F330" s="91">
        <v>15182</v>
      </c>
      <c r="G330" s="77"/>
      <c r="H330" s="72"/>
      <c r="I330" s="52">
        <f>Tabla3[[#This Row],[VALOR UNITARIO OFERTADO SIN IMPUESTO]]*Tabla3[[#This Row],[DÍAS]]*Tabla3[[#This Row],[CANTIDAD]]</f>
        <v>0</v>
      </c>
      <c r="J330" s="52">
        <f>Tabla3[[#This Row],[VALOR TOTAL SIN IMPUESTO]]*0.19</f>
        <v>0</v>
      </c>
      <c r="K330" s="52"/>
      <c r="L330" s="52">
        <f>Tabla3[[#This Row],[VALOR TOTAL SIN IMPUESTO]]+Tabla3[[#This Row],[IVA]]+Tabla3[[#This Row],[IMPOCONSUMO]]</f>
        <v>0</v>
      </c>
      <c r="M330" s="83"/>
    </row>
    <row r="331" spans="1:13" ht="110.4" hidden="1" x14ac:dyDescent="0.3">
      <c r="A331" s="56">
        <v>330</v>
      </c>
      <c r="B331" s="57" t="s">
        <v>19</v>
      </c>
      <c r="C331" s="60" t="s">
        <v>510</v>
      </c>
      <c r="D331" s="61" t="s">
        <v>511</v>
      </c>
      <c r="E331" s="51" t="s">
        <v>117</v>
      </c>
      <c r="F331" s="91">
        <v>63708</v>
      </c>
      <c r="G331" s="77"/>
      <c r="H331" s="72"/>
      <c r="I331" s="52">
        <f>Tabla3[[#This Row],[VALOR UNITARIO OFERTADO SIN IMPUESTO]]*Tabla3[[#This Row],[DÍAS]]*Tabla3[[#This Row],[CANTIDAD]]</f>
        <v>0</v>
      </c>
      <c r="J331" s="52">
        <f>Tabla3[[#This Row],[VALOR TOTAL SIN IMPUESTO]]*0.19</f>
        <v>0</v>
      </c>
      <c r="K331" s="52"/>
      <c r="L331" s="52">
        <f>Tabla3[[#This Row],[VALOR TOTAL SIN IMPUESTO]]+Tabla3[[#This Row],[IVA]]+Tabla3[[#This Row],[IMPOCONSUMO]]</f>
        <v>0</v>
      </c>
      <c r="M331" s="83"/>
    </row>
    <row r="332" spans="1:13" ht="193.2" hidden="1" x14ac:dyDescent="0.3">
      <c r="A332" s="56">
        <v>331</v>
      </c>
      <c r="B332" s="57" t="s">
        <v>19</v>
      </c>
      <c r="C332" s="60" t="s">
        <v>512</v>
      </c>
      <c r="D332" s="61" t="s">
        <v>513</v>
      </c>
      <c r="E332" s="51" t="s">
        <v>117</v>
      </c>
      <c r="F332" s="91">
        <v>46534</v>
      </c>
      <c r="G332" s="77"/>
      <c r="H332" s="72"/>
      <c r="I332" s="52">
        <f>Tabla3[[#This Row],[VALOR UNITARIO OFERTADO SIN IMPUESTO]]*Tabla3[[#This Row],[DÍAS]]*Tabla3[[#This Row],[CANTIDAD]]</f>
        <v>0</v>
      </c>
      <c r="J332" s="52">
        <f>Tabla3[[#This Row],[VALOR TOTAL SIN IMPUESTO]]*0.19</f>
        <v>0</v>
      </c>
      <c r="K332" s="52"/>
      <c r="L332" s="52">
        <f>Tabla3[[#This Row],[VALOR TOTAL SIN IMPUESTO]]+Tabla3[[#This Row],[IVA]]+Tabla3[[#This Row],[IMPOCONSUMO]]</f>
        <v>0</v>
      </c>
      <c r="M332" s="83"/>
    </row>
    <row r="333" spans="1:13" hidden="1" x14ac:dyDescent="0.3">
      <c r="A333" s="56">
        <v>332</v>
      </c>
      <c r="B333" s="57" t="s">
        <v>19</v>
      </c>
      <c r="C333" s="60" t="s">
        <v>514</v>
      </c>
      <c r="D333" s="61" t="s">
        <v>515</v>
      </c>
      <c r="E333" s="51" t="s">
        <v>117</v>
      </c>
      <c r="F333" s="91">
        <v>23496</v>
      </c>
      <c r="G333" s="77"/>
      <c r="H333" s="72"/>
      <c r="I333" s="52">
        <f>Tabla3[[#This Row],[VALOR UNITARIO OFERTADO SIN IMPUESTO]]*Tabla3[[#This Row],[DÍAS]]*Tabla3[[#This Row],[CANTIDAD]]</f>
        <v>0</v>
      </c>
      <c r="J333" s="52">
        <f>Tabla3[[#This Row],[VALOR TOTAL SIN IMPUESTO]]*0.19</f>
        <v>0</v>
      </c>
      <c r="K333" s="52"/>
      <c r="L333" s="52">
        <f>Tabla3[[#This Row],[VALOR TOTAL SIN IMPUESTO]]+Tabla3[[#This Row],[IVA]]+Tabla3[[#This Row],[IMPOCONSUMO]]</f>
        <v>0</v>
      </c>
      <c r="M333" s="83"/>
    </row>
    <row r="334" spans="1:13" hidden="1" x14ac:dyDescent="0.3">
      <c r="A334" s="56">
        <v>333</v>
      </c>
      <c r="B334" s="57" t="s">
        <v>19</v>
      </c>
      <c r="C334" s="60" t="s">
        <v>516</v>
      </c>
      <c r="D334" s="61" t="s">
        <v>517</v>
      </c>
      <c r="E334" s="51" t="s">
        <v>117</v>
      </c>
      <c r="F334" s="91">
        <v>43075</v>
      </c>
      <c r="G334" s="77"/>
      <c r="H334" s="72"/>
      <c r="I334" s="52">
        <f>Tabla3[[#This Row],[VALOR UNITARIO OFERTADO SIN IMPUESTO]]*Tabla3[[#This Row],[DÍAS]]*Tabla3[[#This Row],[CANTIDAD]]</f>
        <v>0</v>
      </c>
      <c r="J334" s="52">
        <f>Tabla3[[#This Row],[VALOR TOTAL SIN IMPUESTO]]*0.19</f>
        <v>0</v>
      </c>
      <c r="K334" s="52"/>
      <c r="L334" s="52">
        <f>Tabla3[[#This Row],[VALOR TOTAL SIN IMPUESTO]]+Tabla3[[#This Row],[IVA]]+Tabla3[[#This Row],[IMPOCONSUMO]]</f>
        <v>0</v>
      </c>
      <c r="M334" s="83"/>
    </row>
    <row r="335" spans="1:13" hidden="1" x14ac:dyDescent="0.3">
      <c r="A335" s="56">
        <v>334</v>
      </c>
      <c r="B335" s="57" t="s">
        <v>19</v>
      </c>
      <c r="C335" s="60" t="s">
        <v>518</v>
      </c>
      <c r="D335" s="61" t="s">
        <v>519</v>
      </c>
      <c r="E335" s="51" t="s">
        <v>117</v>
      </c>
      <c r="F335" s="91">
        <v>23796</v>
      </c>
      <c r="G335" s="77"/>
      <c r="H335" s="72"/>
      <c r="I335" s="52">
        <f>Tabla3[[#This Row],[VALOR UNITARIO OFERTADO SIN IMPUESTO]]*Tabla3[[#This Row],[DÍAS]]*Tabla3[[#This Row],[CANTIDAD]]</f>
        <v>0</v>
      </c>
      <c r="J335" s="52">
        <f>Tabla3[[#This Row],[VALOR TOTAL SIN IMPUESTO]]*0.19</f>
        <v>0</v>
      </c>
      <c r="K335" s="52"/>
      <c r="L335" s="52">
        <f>Tabla3[[#This Row],[VALOR TOTAL SIN IMPUESTO]]+Tabla3[[#This Row],[IVA]]+Tabla3[[#This Row],[IMPOCONSUMO]]</f>
        <v>0</v>
      </c>
      <c r="M335" s="83"/>
    </row>
    <row r="336" spans="1:13" ht="27.6" hidden="1" x14ac:dyDescent="0.3">
      <c r="A336" s="56">
        <v>335</v>
      </c>
      <c r="B336" s="57" t="s">
        <v>19</v>
      </c>
      <c r="C336" s="60" t="s">
        <v>520</v>
      </c>
      <c r="D336" s="61" t="s">
        <v>521</v>
      </c>
      <c r="E336" s="51" t="s">
        <v>117</v>
      </c>
      <c r="F336" s="91">
        <v>15670</v>
      </c>
      <c r="G336" s="77"/>
      <c r="H336" s="72"/>
      <c r="I336" s="52">
        <f>Tabla3[[#This Row],[VALOR UNITARIO OFERTADO SIN IMPUESTO]]*Tabla3[[#This Row],[DÍAS]]*Tabla3[[#This Row],[CANTIDAD]]</f>
        <v>0</v>
      </c>
      <c r="J336" s="52">
        <f>Tabla3[[#This Row],[VALOR TOTAL SIN IMPUESTO]]*0.19</f>
        <v>0</v>
      </c>
      <c r="K336" s="52"/>
      <c r="L336" s="52">
        <f>Tabla3[[#This Row],[VALOR TOTAL SIN IMPUESTO]]+Tabla3[[#This Row],[IVA]]+Tabla3[[#This Row],[IMPOCONSUMO]]</f>
        <v>0</v>
      </c>
      <c r="M336" s="83"/>
    </row>
    <row r="337" spans="1:13" hidden="1" x14ac:dyDescent="0.3">
      <c r="A337" s="56">
        <v>336</v>
      </c>
      <c r="B337" s="57" t="s">
        <v>19</v>
      </c>
      <c r="C337" s="60" t="s">
        <v>522</v>
      </c>
      <c r="D337" s="61" t="s">
        <v>523</v>
      </c>
      <c r="E337" s="51" t="s">
        <v>117</v>
      </c>
      <c r="F337" s="91">
        <v>11008</v>
      </c>
      <c r="G337" s="77"/>
      <c r="H337" s="72"/>
      <c r="I337" s="52">
        <f>Tabla3[[#This Row],[VALOR UNITARIO OFERTADO SIN IMPUESTO]]*Tabla3[[#This Row],[DÍAS]]*Tabla3[[#This Row],[CANTIDAD]]</f>
        <v>0</v>
      </c>
      <c r="J337" s="52">
        <f>Tabla3[[#This Row],[VALOR TOTAL SIN IMPUESTO]]*0.19</f>
        <v>0</v>
      </c>
      <c r="K337" s="52"/>
      <c r="L337" s="52">
        <f>Tabla3[[#This Row],[VALOR TOTAL SIN IMPUESTO]]+Tabla3[[#This Row],[IVA]]+Tabla3[[#This Row],[IMPOCONSUMO]]</f>
        <v>0</v>
      </c>
      <c r="M337" s="83"/>
    </row>
    <row r="338" spans="1:13" ht="55.2" hidden="1" x14ac:dyDescent="0.3">
      <c r="A338" s="56">
        <v>337</v>
      </c>
      <c r="B338" s="57" t="s">
        <v>19</v>
      </c>
      <c r="C338" s="60" t="s">
        <v>524</v>
      </c>
      <c r="D338" s="61" t="s">
        <v>525</v>
      </c>
      <c r="E338" s="51" t="s">
        <v>117</v>
      </c>
      <c r="F338" s="91">
        <v>66288</v>
      </c>
      <c r="G338" s="77"/>
      <c r="H338" s="72"/>
      <c r="I338" s="52">
        <f>Tabla3[[#This Row],[VALOR UNITARIO OFERTADO SIN IMPUESTO]]*Tabla3[[#This Row],[DÍAS]]*Tabla3[[#This Row],[CANTIDAD]]</f>
        <v>0</v>
      </c>
      <c r="J338" s="52">
        <f>Tabla3[[#This Row],[VALOR TOTAL SIN IMPUESTO]]*0.19</f>
        <v>0</v>
      </c>
      <c r="K338" s="52"/>
      <c r="L338" s="52">
        <f>Tabla3[[#This Row],[VALOR TOTAL SIN IMPUESTO]]+Tabla3[[#This Row],[IVA]]+Tabla3[[#This Row],[IMPOCONSUMO]]</f>
        <v>0</v>
      </c>
      <c r="M338" s="83"/>
    </row>
    <row r="339" spans="1:13" ht="41.4" hidden="1" x14ac:dyDescent="0.3">
      <c r="A339" s="56">
        <v>338</v>
      </c>
      <c r="B339" s="57" t="s">
        <v>19</v>
      </c>
      <c r="C339" s="60" t="s">
        <v>526</v>
      </c>
      <c r="D339" s="61" t="s">
        <v>527</v>
      </c>
      <c r="E339" s="51" t="s">
        <v>117</v>
      </c>
      <c r="F339" s="91">
        <v>1320080</v>
      </c>
      <c r="G339" s="77"/>
      <c r="H339" s="72"/>
      <c r="I339" s="52">
        <f>Tabla3[[#This Row],[VALOR UNITARIO OFERTADO SIN IMPUESTO]]*Tabla3[[#This Row],[DÍAS]]*Tabla3[[#This Row],[CANTIDAD]]</f>
        <v>0</v>
      </c>
      <c r="J339" s="52">
        <f>Tabla3[[#This Row],[VALOR TOTAL SIN IMPUESTO]]*0.19</f>
        <v>0</v>
      </c>
      <c r="K339" s="52"/>
      <c r="L339" s="52">
        <f>Tabla3[[#This Row],[VALOR TOTAL SIN IMPUESTO]]+Tabla3[[#This Row],[IVA]]+Tabla3[[#This Row],[IMPOCONSUMO]]</f>
        <v>0</v>
      </c>
      <c r="M339" s="83"/>
    </row>
    <row r="340" spans="1:13" ht="69" hidden="1" x14ac:dyDescent="0.3">
      <c r="A340" s="56">
        <v>339</v>
      </c>
      <c r="B340" s="57" t="s">
        <v>19</v>
      </c>
      <c r="C340" s="60" t="s">
        <v>528</v>
      </c>
      <c r="D340" s="61" t="s">
        <v>529</v>
      </c>
      <c r="E340" s="51" t="s">
        <v>117</v>
      </c>
      <c r="F340" s="91">
        <v>948740</v>
      </c>
      <c r="G340" s="77"/>
      <c r="H340" s="72"/>
      <c r="I340" s="52">
        <f>Tabla3[[#This Row],[VALOR UNITARIO OFERTADO SIN IMPUESTO]]*Tabla3[[#This Row],[DÍAS]]*Tabla3[[#This Row],[CANTIDAD]]</f>
        <v>0</v>
      </c>
      <c r="J340" s="52">
        <f>Tabla3[[#This Row],[VALOR TOTAL SIN IMPUESTO]]*0.19</f>
        <v>0</v>
      </c>
      <c r="K340" s="52"/>
      <c r="L340" s="52">
        <f>Tabla3[[#This Row],[VALOR TOTAL SIN IMPUESTO]]+Tabla3[[#This Row],[IVA]]+Tabla3[[#This Row],[IMPOCONSUMO]]</f>
        <v>0</v>
      </c>
      <c r="M340" s="83"/>
    </row>
    <row r="341" spans="1:13" ht="27.6" hidden="1" x14ac:dyDescent="0.3">
      <c r="A341" s="56">
        <v>340</v>
      </c>
      <c r="B341" s="57" t="s">
        <v>19</v>
      </c>
      <c r="C341" s="60" t="s">
        <v>530</v>
      </c>
      <c r="D341" s="61" t="s">
        <v>531</v>
      </c>
      <c r="E341" s="51" t="s">
        <v>117</v>
      </c>
      <c r="F341" s="91">
        <v>54224</v>
      </c>
      <c r="G341" s="77"/>
      <c r="H341" s="72"/>
      <c r="I341" s="52">
        <f>Tabla3[[#This Row],[VALOR UNITARIO OFERTADO SIN IMPUESTO]]*Tabla3[[#This Row],[DÍAS]]*Tabla3[[#This Row],[CANTIDAD]]</f>
        <v>0</v>
      </c>
      <c r="J341" s="52">
        <f>Tabla3[[#This Row],[VALOR TOTAL SIN IMPUESTO]]*0.19</f>
        <v>0</v>
      </c>
      <c r="K341" s="52"/>
      <c r="L341" s="52">
        <f>Tabla3[[#This Row],[VALOR TOTAL SIN IMPUESTO]]+Tabla3[[#This Row],[IVA]]+Tabla3[[#This Row],[IMPOCONSUMO]]</f>
        <v>0</v>
      </c>
      <c r="M341" s="83"/>
    </row>
    <row r="342" spans="1:13" ht="82.8" hidden="1" x14ac:dyDescent="0.3">
      <c r="A342" s="56">
        <v>341</v>
      </c>
      <c r="B342" s="57" t="s">
        <v>19</v>
      </c>
      <c r="C342" s="60" t="s">
        <v>532</v>
      </c>
      <c r="D342" s="61" t="s">
        <v>533</v>
      </c>
      <c r="E342" s="51" t="s">
        <v>117</v>
      </c>
      <c r="F342" s="91">
        <v>345830</v>
      </c>
      <c r="G342" s="77"/>
      <c r="H342" s="72"/>
      <c r="I342" s="52">
        <f>Tabla3[[#This Row],[VALOR UNITARIO OFERTADO SIN IMPUESTO]]*Tabla3[[#This Row],[DÍAS]]*Tabla3[[#This Row],[CANTIDAD]]</f>
        <v>0</v>
      </c>
      <c r="J342" s="52">
        <f>Tabla3[[#This Row],[VALOR TOTAL SIN IMPUESTO]]*0.19</f>
        <v>0</v>
      </c>
      <c r="K342" s="52"/>
      <c r="L342" s="52">
        <f>Tabla3[[#This Row],[VALOR TOTAL SIN IMPUESTO]]+Tabla3[[#This Row],[IVA]]+Tabla3[[#This Row],[IMPOCONSUMO]]</f>
        <v>0</v>
      </c>
      <c r="M342" s="83"/>
    </row>
    <row r="343" spans="1:13" ht="27.6" hidden="1" x14ac:dyDescent="0.3">
      <c r="A343" s="56">
        <v>342</v>
      </c>
      <c r="B343" s="57" t="s">
        <v>19</v>
      </c>
      <c r="C343" s="60" t="s">
        <v>534</v>
      </c>
      <c r="D343" s="61" t="s">
        <v>535</v>
      </c>
      <c r="E343" s="51" t="s">
        <v>117</v>
      </c>
      <c r="F343" s="91">
        <v>124015</v>
      </c>
      <c r="G343" s="77"/>
      <c r="H343" s="72"/>
      <c r="I343" s="52">
        <f>Tabla3[[#This Row],[VALOR UNITARIO OFERTADO SIN IMPUESTO]]*Tabla3[[#This Row],[DÍAS]]*Tabla3[[#This Row],[CANTIDAD]]</f>
        <v>0</v>
      </c>
      <c r="J343" s="52">
        <f>Tabla3[[#This Row],[VALOR TOTAL SIN IMPUESTO]]*0.19</f>
        <v>0</v>
      </c>
      <c r="K343" s="52"/>
      <c r="L343" s="52">
        <f>Tabla3[[#This Row],[VALOR TOTAL SIN IMPUESTO]]+Tabla3[[#This Row],[IVA]]+Tabla3[[#This Row],[IMPOCONSUMO]]</f>
        <v>0</v>
      </c>
      <c r="M343" s="83"/>
    </row>
    <row r="344" spans="1:13" ht="41.4" hidden="1" x14ac:dyDescent="0.3">
      <c r="A344" s="56">
        <v>343</v>
      </c>
      <c r="B344" s="57" t="s">
        <v>19</v>
      </c>
      <c r="C344" s="60" t="s">
        <v>536</v>
      </c>
      <c r="D344" s="61" t="s">
        <v>537</v>
      </c>
      <c r="E344" s="51" t="s">
        <v>117</v>
      </c>
      <c r="F344" s="91">
        <v>8795275</v>
      </c>
      <c r="G344" s="77"/>
      <c r="H344" s="72"/>
      <c r="I344" s="52">
        <f>Tabla3[[#This Row],[VALOR UNITARIO OFERTADO SIN IMPUESTO]]*Tabla3[[#This Row],[DÍAS]]*Tabla3[[#This Row],[CANTIDAD]]</f>
        <v>0</v>
      </c>
      <c r="J344" s="52">
        <f>Tabla3[[#This Row],[VALOR TOTAL SIN IMPUESTO]]*0.19</f>
        <v>0</v>
      </c>
      <c r="K344" s="52"/>
      <c r="L344" s="52">
        <f>Tabla3[[#This Row],[VALOR TOTAL SIN IMPUESTO]]+Tabla3[[#This Row],[IVA]]+Tabla3[[#This Row],[IMPOCONSUMO]]</f>
        <v>0</v>
      </c>
      <c r="M344" s="83"/>
    </row>
    <row r="345" spans="1:13" ht="27.6" hidden="1" x14ac:dyDescent="0.3">
      <c r="A345" s="133">
        <v>344</v>
      </c>
      <c r="B345" s="143" t="s">
        <v>19</v>
      </c>
      <c r="C345" s="135" t="s">
        <v>538</v>
      </c>
      <c r="D345" s="136" t="s">
        <v>539</v>
      </c>
      <c r="E345" s="137" t="s">
        <v>117</v>
      </c>
      <c r="F345" s="138">
        <v>267304</v>
      </c>
      <c r="G345" s="144"/>
      <c r="H345" s="139"/>
      <c r="I345" s="141">
        <f>Tabla3[[#This Row],[VALOR UNITARIO OFERTADO SIN IMPUESTO]]*Tabla3[[#This Row],[DÍAS]]*Tabla3[[#This Row],[CANTIDAD]]</f>
        <v>0</v>
      </c>
      <c r="J345" s="141">
        <f>Tabla3[[#This Row],[VALOR TOTAL SIN IMPUESTO]]*0.19</f>
        <v>0</v>
      </c>
      <c r="K345" s="141"/>
      <c r="L345" s="141">
        <f>Tabla3[[#This Row],[VALOR TOTAL SIN IMPUESTO]]+Tabla3[[#This Row],[IVA]]+Tabla3[[#This Row],[IMPOCONSUMO]]</f>
        <v>0</v>
      </c>
      <c r="M345" s="142" t="s">
        <v>1100</v>
      </c>
    </row>
    <row r="346" spans="1:13" ht="69" hidden="1" x14ac:dyDescent="0.3">
      <c r="A346" s="56">
        <v>345</v>
      </c>
      <c r="B346" s="57" t="s">
        <v>19</v>
      </c>
      <c r="C346" s="60" t="s">
        <v>540</v>
      </c>
      <c r="D346" s="61" t="s">
        <v>541</v>
      </c>
      <c r="E346" s="51" t="s">
        <v>117</v>
      </c>
      <c r="F346" s="91">
        <v>423476</v>
      </c>
      <c r="G346" s="77"/>
      <c r="H346" s="72"/>
      <c r="I346" s="52">
        <f>Tabla3[[#This Row],[VALOR UNITARIO OFERTADO SIN IMPUESTO]]*Tabla3[[#This Row],[DÍAS]]*Tabla3[[#This Row],[CANTIDAD]]</f>
        <v>0</v>
      </c>
      <c r="J346" s="52">
        <f>Tabla3[[#This Row],[VALOR TOTAL SIN IMPUESTO]]*0.19</f>
        <v>0</v>
      </c>
      <c r="K346" s="52"/>
      <c r="L346" s="52">
        <f>Tabla3[[#This Row],[VALOR TOTAL SIN IMPUESTO]]+Tabla3[[#This Row],[IVA]]+Tabla3[[#This Row],[IMPOCONSUMO]]</f>
        <v>0</v>
      </c>
      <c r="M346" s="83"/>
    </row>
    <row r="347" spans="1:13" ht="69" hidden="1" x14ac:dyDescent="0.3">
      <c r="A347" s="56">
        <v>346</v>
      </c>
      <c r="B347" s="57" t="s">
        <v>19</v>
      </c>
      <c r="C347" s="60" t="s">
        <v>542</v>
      </c>
      <c r="D347" s="61" t="s">
        <v>543</v>
      </c>
      <c r="E347" s="51" t="s">
        <v>117</v>
      </c>
      <c r="F347" s="91">
        <v>500420</v>
      </c>
      <c r="G347" s="77"/>
      <c r="H347" s="72"/>
      <c r="I347" s="52">
        <f>Tabla3[[#This Row],[VALOR UNITARIO OFERTADO SIN IMPUESTO]]*Tabla3[[#This Row],[DÍAS]]*Tabla3[[#This Row],[CANTIDAD]]</f>
        <v>0</v>
      </c>
      <c r="J347" s="52">
        <f>Tabla3[[#This Row],[VALOR TOTAL SIN IMPUESTO]]*0.19</f>
        <v>0</v>
      </c>
      <c r="K347" s="52"/>
      <c r="L347" s="52">
        <f>Tabla3[[#This Row],[VALOR TOTAL SIN IMPUESTO]]+Tabla3[[#This Row],[IVA]]+Tabla3[[#This Row],[IMPOCONSUMO]]</f>
        <v>0</v>
      </c>
      <c r="M347" s="83"/>
    </row>
    <row r="348" spans="1:13" ht="69" hidden="1" x14ac:dyDescent="0.3">
      <c r="A348" s="56">
        <v>347</v>
      </c>
      <c r="B348" s="57" t="s">
        <v>19</v>
      </c>
      <c r="C348" s="60" t="s">
        <v>544</v>
      </c>
      <c r="D348" s="61" t="s">
        <v>545</v>
      </c>
      <c r="E348" s="51" t="s">
        <v>117</v>
      </c>
      <c r="F348" s="91">
        <v>304301</v>
      </c>
      <c r="G348" s="77"/>
      <c r="H348" s="72"/>
      <c r="I348" s="52">
        <f>Tabla3[[#This Row],[VALOR UNITARIO OFERTADO SIN IMPUESTO]]*Tabla3[[#This Row],[DÍAS]]*Tabla3[[#This Row],[CANTIDAD]]</f>
        <v>0</v>
      </c>
      <c r="J348" s="52">
        <f>Tabla3[[#This Row],[VALOR TOTAL SIN IMPUESTO]]*0.19</f>
        <v>0</v>
      </c>
      <c r="K348" s="52"/>
      <c r="L348" s="52">
        <f>Tabla3[[#This Row],[VALOR TOTAL SIN IMPUESTO]]+Tabla3[[#This Row],[IVA]]+Tabla3[[#This Row],[IMPOCONSUMO]]</f>
        <v>0</v>
      </c>
      <c r="M348" s="83"/>
    </row>
    <row r="349" spans="1:13" ht="96.6" hidden="1" x14ac:dyDescent="0.3">
      <c r="A349" s="56">
        <v>348</v>
      </c>
      <c r="B349" s="57" t="s">
        <v>22</v>
      </c>
      <c r="C349" s="60" t="s">
        <v>546</v>
      </c>
      <c r="D349" s="61" t="s">
        <v>547</v>
      </c>
      <c r="E349" s="51" t="s">
        <v>1033</v>
      </c>
      <c r="F349" s="91">
        <v>288544</v>
      </c>
      <c r="G349" s="77"/>
      <c r="H349" s="72"/>
      <c r="I349" s="52">
        <f>Tabla3[[#This Row],[VALOR UNITARIO OFERTADO SIN IMPUESTO]]*Tabla3[[#This Row],[DÍAS]]*Tabla3[[#This Row],[CANTIDAD]]</f>
        <v>0</v>
      </c>
      <c r="J349" s="52">
        <f>Tabla3[[#This Row],[VALOR TOTAL SIN IMPUESTO]]*0.19</f>
        <v>0</v>
      </c>
      <c r="K349" s="52"/>
      <c r="L349" s="52">
        <f>Tabla3[[#This Row],[VALOR TOTAL SIN IMPUESTO]]+Tabla3[[#This Row],[IVA]]+Tabla3[[#This Row],[IMPOCONSUMO]]</f>
        <v>0</v>
      </c>
      <c r="M349" s="83"/>
    </row>
    <row r="350" spans="1:13" ht="41.4" hidden="1" x14ac:dyDescent="0.3">
      <c r="A350" s="56">
        <v>349</v>
      </c>
      <c r="B350" s="57" t="s">
        <v>22</v>
      </c>
      <c r="C350" s="60" t="s">
        <v>548</v>
      </c>
      <c r="D350" s="61" t="s">
        <v>549</v>
      </c>
      <c r="E350" s="51" t="s">
        <v>1033</v>
      </c>
      <c r="F350" s="91">
        <v>1360129</v>
      </c>
      <c r="G350" s="77"/>
      <c r="H350" s="72"/>
      <c r="I350" s="52">
        <f>Tabla3[[#This Row],[VALOR UNITARIO OFERTADO SIN IMPUESTO]]*Tabla3[[#This Row],[DÍAS]]*Tabla3[[#This Row],[CANTIDAD]]</f>
        <v>0</v>
      </c>
      <c r="J350" s="52">
        <f>Tabla3[[#This Row],[VALOR TOTAL SIN IMPUESTO]]*0.19</f>
        <v>0</v>
      </c>
      <c r="K350" s="52"/>
      <c r="L350" s="52">
        <f>Tabla3[[#This Row],[VALOR TOTAL SIN IMPUESTO]]+Tabla3[[#This Row],[IVA]]+Tabla3[[#This Row],[IMPOCONSUMO]]</f>
        <v>0</v>
      </c>
      <c r="M350" s="83"/>
    </row>
    <row r="351" spans="1:13" ht="41.4" hidden="1" x14ac:dyDescent="0.3">
      <c r="A351" s="56">
        <v>350</v>
      </c>
      <c r="B351" s="57" t="s">
        <v>22</v>
      </c>
      <c r="C351" s="60" t="s">
        <v>550</v>
      </c>
      <c r="D351" s="61" t="s">
        <v>551</v>
      </c>
      <c r="E351" s="51" t="s">
        <v>1033</v>
      </c>
      <c r="F351" s="91">
        <v>843458</v>
      </c>
      <c r="G351" s="77"/>
      <c r="H351" s="72"/>
      <c r="I351" s="52">
        <f>Tabla3[[#This Row],[VALOR UNITARIO OFERTADO SIN IMPUESTO]]*Tabla3[[#This Row],[DÍAS]]*Tabla3[[#This Row],[CANTIDAD]]</f>
        <v>0</v>
      </c>
      <c r="J351" s="52">
        <f>Tabla3[[#This Row],[VALOR TOTAL SIN IMPUESTO]]*0.19</f>
        <v>0</v>
      </c>
      <c r="K351" s="52"/>
      <c r="L351" s="52">
        <f>Tabla3[[#This Row],[VALOR TOTAL SIN IMPUESTO]]+Tabla3[[#This Row],[IVA]]+Tabla3[[#This Row],[IMPOCONSUMO]]</f>
        <v>0</v>
      </c>
      <c r="M351" s="83"/>
    </row>
    <row r="352" spans="1:13" ht="41.4" hidden="1" x14ac:dyDescent="0.3">
      <c r="A352" s="56">
        <v>351</v>
      </c>
      <c r="B352" s="57" t="s">
        <v>22</v>
      </c>
      <c r="C352" s="60" t="s">
        <v>552</v>
      </c>
      <c r="D352" s="61" t="s">
        <v>553</v>
      </c>
      <c r="E352" s="51" t="s">
        <v>1033</v>
      </c>
      <c r="F352" s="91">
        <v>301073</v>
      </c>
      <c r="G352" s="77"/>
      <c r="H352" s="72"/>
      <c r="I352" s="52">
        <f>Tabla3[[#This Row],[VALOR UNITARIO OFERTADO SIN IMPUESTO]]*Tabla3[[#This Row],[DÍAS]]*Tabla3[[#This Row],[CANTIDAD]]</f>
        <v>0</v>
      </c>
      <c r="J352" s="52">
        <f>Tabla3[[#This Row],[VALOR TOTAL SIN IMPUESTO]]*0.19</f>
        <v>0</v>
      </c>
      <c r="K352" s="52"/>
      <c r="L352" s="52">
        <f>Tabla3[[#This Row],[VALOR TOTAL SIN IMPUESTO]]+Tabla3[[#This Row],[IVA]]+Tabla3[[#This Row],[IMPOCONSUMO]]</f>
        <v>0</v>
      </c>
      <c r="M352" s="83"/>
    </row>
    <row r="353" spans="1:13" ht="41.4" hidden="1" x14ac:dyDescent="0.3">
      <c r="A353" s="56">
        <v>352</v>
      </c>
      <c r="B353" s="57" t="s">
        <v>22</v>
      </c>
      <c r="C353" s="60" t="s">
        <v>554</v>
      </c>
      <c r="D353" s="61" t="s">
        <v>555</v>
      </c>
      <c r="E353" s="51" t="s">
        <v>117</v>
      </c>
      <c r="F353" s="91">
        <v>241207</v>
      </c>
      <c r="G353" s="77"/>
      <c r="H353" s="72"/>
      <c r="I353" s="52">
        <f>Tabla3[[#This Row],[VALOR UNITARIO OFERTADO SIN IMPUESTO]]*Tabla3[[#This Row],[DÍAS]]*Tabla3[[#This Row],[CANTIDAD]]</f>
        <v>0</v>
      </c>
      <c r="J353" s="52">
        <f>Tabla3[[#This Row],[VALOR TOTAL SIN IMPUESTO]]*0.19</f>
        <v>0</v>
      </c>
      <c r="K353" s="52"/>
      <c r="L353" s="52">
        <f>Tabla3[[#This Row],[VALOR TOTAL SIN IMPUESTO]]+Tabla3[[#This Row],[IVA]]+Tabla3[[#This Row],[IMPOCONSUMO]]</f>
        <v>0</v>
      </c>
      <c r="M353" s="83"/>
    </row>
    <row r="354" spans="1:13" ht="27.6" hidden="1" x14ac:dyDescent="0.3">
      <c r="A354" s="56">
        <v>353</v>
      </c>
      <c r="B354" s="57" t="s">
        <v>22</v>
      </c>
      <c r="C354" s="60" t="s">
        <v>556</v>
      </c>
      <c r="D354" s="61" t="s">
        <v>557</v>
      </c>
      <c r="E354" s="51" t="s">
        <v>117</v>
      </c>
      <c r="F354" s="91">
        <v>227773</v>
      </c>
      <c r="G354" s="77"/>
      <c r="H354" s="72"/>
      <c r="I354" s="52">
        <f>Tabla3[[#This Row],[VALOR UNITARIO OFERTADO SIN IMPUESTO]]*Tabla3[[#This Row],[DÍAS]]*Tabla3[[#This Row],[CANTIDAD]]</f>
        <v>0</v>
      </c>
      <c r="J354" s="52">
        <f>Tabla3[[#This Row],[VALOR TOTAL SIN IMPUESTO]]*0.19</f>
        <v>0</v>
      </c>
      <c r="K354" s="52"/>
      <c r="L354" s="52">
        <f>Tabla3[[#This Row],[VALOR TOTAL SIN IMPUESTO]]+Tabla3[[#This Row],[IVA]]+Tabla3[[#This Row],[IMPOCONSUMO]]</f>
        <v>0</v>
      </c>
      <c r="M354" s="83"/>
    </row>
    <row r="355" spans="1:13" ht="82.8" hidden="1" x14ac:dyDescent="0.3">
      <c r="A355" s="56">
        <v>354</v>
      </c>
      <c r="B355" s="57" t="s">
        <v>22</v>
      </c>
      <c r="C355" s="60" t="s">
        <v>558</v>
      </c>
      <c r="D355" s="61" t="s">
        <v>559</v>
      </c>
      <c r="E355" s="51" t="s">
        <v>1033</v>
      </c>
      <c r="F355" s="91">
        <v>614567</v>
      </c>
      <c r="G355" s="77"/>
      <c r="H355" s="72"/>
      <c r="I355" s="52">
        <f>Tabla3[[#This Row],[VALOR UNITARIO OFERTADO SIN IMPUESTO]]*Tabla3[[#This Row],[DÍAS]]*Tabla3[[#This Row],[CANTIDAD]]</f>
        <v>0</v>
      </c>
      <c r="J355" s="52">
        <f>Tabla3[[#This Row],[VALOR TOTAL SIN IMPUESTO]]*0.19</f>
        <v>0</v>
      </c>
      <c r="K355" s="52"/>
      <c r="L355" s="52">
        <f>Tabla3[[#This Row],[VALOR TOTAL SIN IMPUESTO]]+Tabla3[[#This Row],[IVA]]+Tabla3[[#This Row],[IMPOCONSUMO]]</f>
        <v>0</v>
      </c>
      <c r="M355" s="83"/>
    </row>
    <row r="356" spans="1:13" ht="82.8" hidden="1" x14ac:dyDescent="0.3">
      <c r="A356" s="56">
        <v>355</v>
      </c>
      <c r="B356" s="57" t="s">
        <v>22</v>
      </c>
      <c r="C356" s="60" t="s">
        <v>560</v>
      </c>
      <c r="D356" s="61" t="s">
        <v>561</v>
      </c>
      <c r="E356" s="51" t="s">
        <v>1033</v>
      </c>
      <c r="F356" s="91">
        <v>447144</v>
      </c>
      <c r="G356" s="77"/>
      <c r="H356" s="72"/>
      <c r="I356" s="52">
        <f>Tabla3[[#This Row],[VALOR UNITARIO OFERTADO SIN IMPUESTO]]*Tabla3[[#This Row],[DÍAS]]*Tabla3[[#This Row],[CANTIDAD]]</f>
        <v>0</v>
      </c>
      <c r="J356" s="52">
        <f>Tabla3[[#This Row],[VALOR TOTAL SIN IMPUESTO]]*0.19</f>
        <v>0</v>
      </c>
      <c r="K356" s="52"/>
      <c r="L356" s="52">
        <f>Tabla3[[#This Row],[VALOR TOTAL SIN IMPUESTO]]+Tabla3[[#This Row],[IVA]]+Tabla3[[#This Row],[IMPOCONSUMO]]</f>
        <v>0</v>
      </c>
      <c r="M356" s="83"/>
    </row>
    <row r="357" spans="1:13" ht="124.2" hidden="1" x14ac:dyDescent="0.3">
      <c r="A357" s="56">
        <v>356</v>
      </c>
      <c r="B357" s="57" t="s">
        <v>22</v>
      </c>
      <c r="C357" s="60" t="s">
        <v>562</v>
      </c>
      <c r="D357" s="61" t="s">
        <v>563</v>
      </c>
      <c r="E357" s="51" t="s">
        <v>1033</v>
      </c>
      <c r="F357" s="91">
        <v>332486</v>
      </c>
      <c r="G357" s="77"/>
      <c r="H357" s="72"/>
      <c r="I357" s="52">
        <f>Tabla3[[#This Row],[VALOR UNITARIO OFERTADO SIN IMPUESTO]]*Tabla3[[#This Row],[DÍAS]]*Tabla3[[#This Row],[CANTIDAD]]</f>
        <v>0</v>
      </c>
      <c r="J357" s="52">
        <f>Tabla3[[#This Row],[VALOR TOTAL SIN IMPUESTO]]*0.19</f>
        <v>0</v>
      </c>
      <c r="K357" s="52"/>
      <c r="L357" s="52">
        <f>Tabla3[[#This Row],[VALOR TOTAL SIN IMPUESTO]]+Tabla3[[#This Row],[IVA]]+Tabla3[[#This Row],[IMPOCONSUMO]]</f>
        <v>0</v>
      </c>
      <c r="M357" s="83"/>
    </row>
    <row r="358" spans="1:13" ht="55.2" hidden="1" x14ac:dyDescent="0.3">
      <c r="A358" s="56">
        <v>357</v>
      </c>
      <c r="B358" s="57" t="s">
        <v>564</v>
      </c>
      <c r="C358" s="60" t="s">
        <v>565</v>
      </c>
      <c r="D358" s="61" t="s">
        <v>566</v>
      </c>
      <c r="E358" s="51" t="s">
        <v>1033</v>
      </c>
      <c r="F358" s="91">
        <v>431903</v>
      </c>
      <c r="G358" s="77"/>
      <c r="H358" s="72"/>
      <c r="I358" s="52">
        <f>Tabla3[[#This Row],[VALOR UNITARIO OFERTADO SIN IMPUESTO]]*Tabla3[[#This Row],[DÍAS]]*Tabla3[[#This Row],[CANTIDAD]]</f>
        <v>0</v>
      </c>
      <c r="J358" s="52">
        <f>Tabla3[[#This Row],[VALOR TOTAL SIN IMPUESTO]]*0.19</f>
        <v>0</v>
      </c>
      <c r="K358" s="52"/>
      <c r="L358" s="52">
        <f>Tabla3[[#This Row],[VALOR TOTAL SIN IMPUESTO]]+Tabla3[[#This Row],[IVA]]+Tabla3[[#This Row],[IMPOCONSUMO]]</f>
        <v>0</v>
      </c>
      <c r="M358" s="83"/>
    </row>
    <row r="359" spans="1:13" ht="55.2" hidden="1" x14ac:dyDescent="0.3">
      <c r="A359" s="56">
        <v>358</v>
      </c>
      <c r="B359" s="57" t="s">
        <v>22</v>
      </c>
      <c r="C359" s="60" t="s">
        <v>567</v>
      </c>
      <c r="D359" s="61" t="s">
        <v>568</v>
      </c>
      <c r="E359" s="51" t="s">
        <v>1033</v>
      </c>
      <c r="F359" s="91">
        <v>243234</v>
      </c>
      <c r="G359" s="77"/>
      <c r="H359" s="72"/>
      <c r="I359" s="52">
        <f>Tabla3[[#This Row],[VALOR UNITARIO OFERTADO SIN IMPUESTO]]*Tabla3[[#This Row],[DÍAS]]*Tabla3[[#This Row],[CANTIDAD]]</f>
        <v>0</v>
      </c>
      <c r="J359" s="52">
        <f>Tabla3[[#This Row],[VALOR TOTAL SIN IMPUESTO]]*0.19</f>
        <v>0</v>
      </c>
      <c r="K359" s="52"/>
      <c r="L359" s="52">
        <f>Tabla3[[#This Row],[VALOR TOTAL SIN IMPUESTO]]+Tabla3[[#This Row],[IVA]]+Tabla3[[#This Row],[IMPOCONSUMO]]</f>
        <v>0</v>
      </c>
      <c r="M359" s="83"/>
    </row>
    <row r="360" spans="1:13" ht="55.2" hidden="1" x14ac:dyDescent="0.3">
      <c r="A360" s="56">
        <v>359</v>
      </c>
      <c r="B360" s="57" t="s">
        <v>22</v>
      </c>
      <c r="C360" s="60" t="s">
        <v>569</v>
      </c>
      <c r="D360" s="61" t="s">
        <v>570</v>
      </c>
      <c r="E360" s="51" t="s">
        <v>1033</v>
      </c>
      <c r="F360" s="91">
        <v>192215</v>
      </c>
      <c r="G360" s="77"/>
      <c r="H360" s="72"/>
      <c r="I360" s="52">
        <f>Tabla3[[#This Row],[VALOR UNITARIO OFERTADO SIN IMPUESTO]]*Tabla3[[#This Row],[DÍAS]]*Tabla3[[#This Row],[CANTIDAD]]</f>
        <v>0</v>
      </c>
      <c r="J360" s="52">
        <f>Tabla3[[#This Row],[VALOR TOTAL SIN IMPUESTO]]*0.19</f>
        <v>0</v>
      </c>
      <c r="K360" s="52"/>
      <c r="L360" s="52">
        <f>Tabla3[[#This Row],[VALOR TOTAL SIN IMPUESTO]]+Tabla3[[#This Row],[IVA]]+Tabla3[[#This Row],[IMPOCONSUMO]]</f>
        <v>0</v>
      </c>
      <c r="M360" s="83"/>
    </row>
    <row r="361" spans="1:13" ht="82.8" hidden="1" x14ac:dyDescent="0.3">
      <c r="A361" s="56">
        <v>360</v>
      </c>
      <c r="B361" s="57" t="s">
        <v>22</v>
      </c>
      <c r="C361" s="60" t="s">
        <v>571</v>
      </c>
      <c r="D361" s="61" t="s">
        <v>572</v>
      </c>
      <c r="E361" s="51" t="s">
        <v>1033</v>
      </c>
      <c r="F361" s="91">
        <v>350514</v>
      </c>
      <c r="G361" s="77"/>
      <c r="H361" s="72"/>
      <c r="I361" s="52">
        <f>Tabla3[[#This Row],[VALOR UNITARIO OFERTADO SIN IMPUESTO]]*Tabla3[[#This Row],[DÍAS]]*Tabla3[[#This Row],[CANTIDAD]]</f>
        <v>0</v>
      </c>
      <c r="J361" s="52">
        <f>Tabla3[[#This Row],[VALOR TOTAL SIN IMPUESTO]]*0.19</f>
        <v>0</v>
      </c>
      <c r="K361" s="52"/>
      <c r="L361" s="52">
        <f>Tabla3[[#This Row],[VALOR TOTAL SIN IMPUESTO]]+Tabla3[[#This Row],[IVA]]+Tabla3[[#This Row],[IMPOCONSUMO]]</f>
        <v>0</v>
      </c>
      <c r="M361" s="83"/>
    </row>
    <row r="362" spans="1:13" ht="96.6" hidden="1" x14ac:dyDescent="0.3">
      <c r="A362" s="56">
        <v>361</v>
      </c>
      <c r="B362" s="57" t="s">
        <v>22</v>
      </c>
      <c r="C362" s="60" t="s">
        <v>26</v>
      </c>
      <c r="D362" s="61" t="s">
        <v>573</v>
      </c>
      <c r="E362" s="51" t="s">
        <v>1033</v>
      </c>
      <c r="F362" s="91">
        <v>569997</v>
      </c>
      <c r="G362" s="77"/>
      <c r="H362" s="72"/>
      <c r="I362" s="52">
        <f>Tabla3[[#This Row],[VALOR UNITARIO OFERTADO SIN IMPUESTO]]*Tabla3[[#This Row],[DÍAS]]*Tabla3[[#This Row],[CANTIDAD]]</f>
        <v>0</v>
      </c>
      <c r="J362" s="52">
        <f>Tabla3[[#This Row],[VALOR TOTAL SIN IMPUESTO]]*0.19</f>
        <v>0</v>
      </c>
      <c r="K362" s="52"/>
      <c r="L362" s="52">
        <f>Tabla3[[#This Row],[VALOR TOTAL SIN IMPUESTO]]+Tabla3[[#This Row],[IVA]]+Tabla3[[#This Row],[IMPOCONSUMO]]</f>
        <v>0</v>
      </c>
      <c r="M362" s="83"/>
    </row>
    <row r="363" spans="1:13" ht="41.4" hidden="1" x14ac:dyDescent="0.3">
      <c r="A363" s="56">
        <v>362</v>
      </c>
      <c r="B363" s="57" t="s">
        <v>22</v>
      </c>
      <c r="C363" s="60" t="s">
        <v>574</v>
      </c>
      <c r="D363" s="61" t="s">
        <v>575</v>
      </c>
      <c r="E363" s="51" t="s">
        <v>1033</v>
      </c>
      <c r="F363" s="91">
        <v>218637</v>
      </c>
      <c r="G363" s="77"/>
      <c r="H363" s="72"/>
      <c r="I363" s="52">
        <f>Tabla3[[#This Row],[VALOR UNITARIO OFERTADO SIN IMPUESTO]]*Tabla3[[#This Row],[DÍAS]]*Tabla3[[#This Row],[CANTIDAD]]</f>
        <v>0</v>
      </c>
      <c r="J363" s="52">
        <f>Tabla3[[#This Row],[VALOR TOTAL SIN IMPUESTO]]*0.19</f>
        <v>0</v>
      </c>
      <c r="K363" s="52"/>
      <c r="L363" s="52">
        <f>Tabla3[[#This Row],[VALOR TOTAL SIN IMPUESTO]]+Tabla3[[#This Row],[IVA]]+Tabla3[[#This Row],[IMPOCONSUMO]]</f>
        <v>0</v>
      </c>
      <c r="M363" s="83"/>
    </row>
    <row r="364" spans="1:13" ht="27.6" hidden="1" x14ac:dyDescent="0.3">
      <c r="A364" s="56">
        <v>363</v>
      </c>
      <c r="B364" s="57" t="s">
        <v>22</v>
      </c>
      <c r="C364" s="60" t="s">
        <v>576</v>
      </c>
      <c r="D364" s="61" t="s">
        <v>577</v>
      </c>
      <c r="E364" s="51" t="s">
        <v>1033</v>
      </c>
      <c r="F364" s="91">
        <v>40482</v>
      </c>
      <c r="G364" s="77"/>
      <c r="H364" s="72"/>
      <c r="I364" s="52">
        <f>Tabla3[[#This Row],[VALOR UNITARIO OFERTADO SIN IMPUESTO]]*Tabla3[[#This Row],[DÍAS]]*Tabla3[[#This Row],[CANTIDAD]]</f>
        <v>0</v>
      </c>
      <c r="J364" s="52">
        <f>Tabla3[[#This Row],[VALOR TOTAL SIN IMPUESTO]]*0.19</f>
        <v>0</v>
      </c>
      <c r="K364" s="52"/>
      <c r="L364" s="52">
        <f>Tabla3[[#This Row],[VALOR TOTAL SIN IMPUESTO]]+Tabla3[[#This Row],[IVA]]+Tabla3[[#This Row],[IMPOCONSUMO]]</f>
        <v>0</v>
      </c>
      <c r="M364" s="83"/>
    </row>
    <row r="365" spans="1:13" ht="41.4" hidden="1" x14ac:dyDescent="0.3">
      <c r="A365" s="56">
        <v>364</v>
      </c>
      <c r="B365" s="57" t="s">
        <v>22</v>
      </c>
      <c r="C365" s="60" t="s">
        <v>578</v>
      </c>
      <c r="D365" s="61" t="s">
        <v>579</v>
      </c>
      <c r="E365" s="51" t="s">
        <v>1033</v>
      </c>
      <c r="F365" s="91">
        <v>61044</v>
      </c>
      <c r="G365" s="77"/>
      <c r="H365" s="72"/>
      <c r="I365" s="52">
        <f>Tabla3[[#This Row],[VALOR UNITARIO OFERTADO SIN IMPUESTO]]*Tabla3[[#This Row],[DÍAS]]*Tabla3[[#This Row],[CANTIDAD]]</f>
        <v>0</v>
      </c>
      <c r="J365" s="52"/>
      <c r="K365" s="52">
        <f>Tabla3[[#This Row],[VALOR TOTAL SIN IMPUESTO]]*0.08</f>
        <v>0</v>
      </c>
      <c r="L365" s="52">
        <f>Tabla3[[#This Row],[VALOR TOTAL SIN IMPUESTO]]+Tabla3[[#This Row],[IVA]]+Tabla3[[#This Row],[IMPOCONSUMO]]</f>
        <v>0</v>
      </c>
      <c r="M365" s="83"/>
    </row>
    <row r="366" spans="1:13" ht="41.4" hidden="1" x14ac:dyDescent="0.3">
      <c r="A366" s="56">
        <v>365</v>
      </c>
      <c r="B366" s="57" t="s">
        <v>22</v>
      </c>
      <c r="C366" s="60" t="s">
        <v>580</v>
      </c>
      <c r="D366" s="61" t="s">
        <v>581</v>
      </c>
      <c r="E366" s="51" t="s">
        <v>1033</v>
      </c>
      <c r="F366" s="91">
        <v>227148</v>
      </c>
      <c r="G366" s="77"/>
      <c r="H366" s="72"/>
      <c r="I366" s="52">
        <f>Tabla3[[#This Row],[VALOR UNITARIO OFERTADO SIN IMPUESTO]]*Tabla3[[#This Row],[DÍAS]]*Tabla3[[#This Row],[CANTIDAD]]</f>
        <v>0</v>
      </c>
      <c r="J366" s="52">
        <f>Tabla3[[#This Row],[VALOR TOTAL SIN IMPUESTO]]*0.19</f>
        <v>0</v>
      </c>
      <c r="K366" s="52"/>
      <c r="L366" s="52">
        <f>Tabla3[[#This Row],[VALOR TOTAL SIN IMPUESTO]]+Tabla3[[#This Row],[IVA]]+Tabla3[[#This Row],[IMPOCONSUMO]]</f>
        <v>0</v>
      </c>
      <c r="M366" s="83"/>
    </row>
    <row r="367" spans="1:13" ht="41.4" hidden="1" x14ac:dyDescent="0.3">
      <c r="A367" s="56">
        <v>366</v>
      </c>
      <c r="B367" s="57" t="s">
        <v>22</v>
      </c>
      <c r="C367" s="60" t="s">
        <v>582</v>
      </c>
      <c r="D367" s="61" t="s">
        <v>583</v>
      </c>
      <c r="E367" s="51" t="s">
        <v>1033</v>
      </c>
      <c r="F367" s="91">
        <v>22310</v>
      </c>
      <c r="G367" s="77"/>
      <c r="H367" s="72"/>
      <c r="I367" s="52">
        <f>Tabla3[[#This Row],[VALOR UNITARIO OFERTADO SIN IMPUESTO]]*Tabla3[[#This Row],[DÍAS]]*Tabla3[[#This Row],[CANTIDAD]]</f>
        <v>0</v>
      </c>
      <c r="J367" s="52">
        <f>Tabla3[[#This Row],[VALOR TOTAL SIN IMPUESTO]]*0.19</f>
        <v>0</v>
      </c>
      <c r="K367" s="52"/>
      <c r="L367" s="52">
        <f>Tabla3[[#This Row],[VALOR TOTAL SIN IMPUESTO]]+Tabla3[[#This Row],[IVA]]+Tabla3[[#This Row],[IMPOCONSUMO]]</f>
        <v>0</v>
      </c>
      <c r="M367" s="83"/>
    </row>
    <row r="368" spans="1:13" ht="55.2" hidden="1" x14ac:dyDescent="0.3">
      <c r="A368" s="56">
        <v>367</v>
      </c>
      <c r="B368" s="57" t="s">
        <v>22</v>
      </c>
      <c r="C368" s="60" t="s">
        <v>584</v>
      </c>
      <c r="D368" s="61" t="s">
        <v>585</v>
      </c>
      <c r="E368" s="51" t="s">
        <v>1033</v>
      </c>
      <c r="F368" s="91">
        <v>58491</v>
      </c>
      <c r="G368" s="77"/>
      <c r="H368" s="72"/>
      <c r="I368" s="52">
        <f>Tabla3[[#This Row],[VALOR UNITARIO OFERTADO SIN IMPUESTO]]*Tabla3[[#This Row],[DÍAS]]*Tabla3[[#This Row],[CANTIDAD]]</f>
        <v>0</v>
      </c>
      <c r="J368" s="52">
        <f>Tabla3[[#This Row],[VALOR TOTAL SIN IMPUESTO]]*0.19</f>
        <v>0</v>
      </c>
      <c r="K368" s="52"/>
      <c r="L368" s="52">
        <f>Tabla3[[#This Row],[VALOR TOTAL SIN IMPUESTO]]+Tabla3[[#This Row],[IVA]]+Tabla3[[#This Row],[IMPOCONSUMO]]</f>
        <v>0</v>
      </c>
      <c r="M368" s="83"/>
    </row>
    <row r="369" spans="1:13" ht="27.6" hidden="1" x14ac:dyDescent="0.3">
      <c r="A369" s="56">
        <v>368</v>
      </c>
      <c r="B369" s="57" t="s">
        <v>22</v>
      </c>
      <c r="C369" s="60" t="s">
        <v>586</v>
      </c>
      <c r="D369" s="61" t="s">
        <v>587</v>
      </c>
      <c r="E369" s="51" t="s">
        <v>1033</v>
      </c>
      <c r="F369" s="91">
        <v>28367</v>
      </c>
      <c r="G369" s="77"/>
      <c r="H369" s="72"/>
      <c r="I369" s="52">
        <f>Tabla3[[#This Row],[VALOR UNITARIO OFERTADO SIN IMPUESTO]]*Tabla3[[#This Row],[DÍAS]]*Tabla3[[#This Row],[CANTIDAD]]</f>
        <v>0</v>
      </c>
      <c r="J369" s="52">
        <f>Tabla3[[#This Row],[VALOR TOTAL SIN IMPUESTO]]*0.19</f>
        <v>0</v>
      </c>
      <c r="K369" s="52"/>
      <c r="L369" s="52">
        <f>Tabla3[[#This Row],[VALOR TOTAL SIN IMPUESTO]]+Tabla3[[#This Row],[IVA]]+Tabla3[[#This Row],[IMPOCONSUMO]]</f>
        <v>0</v>
      </c>
      <c r="M369" s="83"/>
    </row>
    <row r="370" spans="1:13" ht="27.6" hidden="1" x14ac:dyDescent="0.3">
      <c r="A370" s="56">
        <v>369</v>
      </c>
      <c r="B370" s="57" t="s">
        <v>22</v>
      </c>
      <c r="C370" s="60" t="s">
        <v>586</v>
      </c>
      <c r="D370" s="61" t="s">
        <v>588</v>
      </c>
      <c r="E370" s="51" t="s">
        <v>1033</v>
      </c>
      <c r="F370" s="91">
        <v>34733</v>
      </c>
      <c r="G370" s="77"/>
      <c r="H370" s="72"/>
      <c r="I370" s="52">
        <f>Tabla3[[#This Row],[VALOR UNITARIO OFERTADO SIN IMPUESTO]]*Tabla3[[#This Row],[DÍAS]]*Tabla3[[#This Row],[CANTIDAD]]</f>
        <v>0</v>
      </c>
      <c r="J370" s="52">
        <f>Tabla3[[#This Row],[VALOR TOTAL SIN IMPUESTO]]*0.19</f>
        <v>0</v>
      </c>
      <c r="K370" s="52"/>
      <c r="L370" s="52">
        <f>Tabla3[[#This Row],[VALOR TOTAL SIN IMPUESTO]]+Tabla3[[#This Row],[IVA]]+Tabla3[[#This Row],[IMPOCONSUMO]]</f>
        <v>0</v>
      </c>
      <c r="M370" s="83"/>
    </row>
    <row r="371" spans="1:13" ht="96.6" hidden="1" x14ac:dyDescent="0.3">
      <c r="A371" s="56">
        <v>370</v>
      </c>
      <c r="B371" s="57" t="s">
        <v>22</v>
      </c>
      <c r="C371" s="60" t="s">
        <v>589</v>
      </c>
      <c r="D371" s="61" t="s">
        <v>590</v>
      </c>
      <c r="E371" s="51" t="s">
        <v>1033</v>
      </c>
      <c r="F371" s="91">
        <v>90003</v>
      </c>
      <c r="G371" s="77"/>
      <c r="H371" s="72"/>
      <c r="I371" s="52">
        <f>Tabla3[[#This Row],[VALOR UNITARIO OFERTADO SIN IMPUESTO]]*Tabla3[[#This Row],[DÍAS]]*Tabla3[[#This Row],[CANTIDAD]]</f>
        <v>0</v>
      </c>
      <c r="J371" s="52">
        <f>Tabla3[[#This Row],[VALOR TOTAL SIN IMPUESTO]]*0.19</f>
        <v>0</v>
      </c>
      <c r="K371" s="52"/>
      <c r="L371" s="52">
        <f>Tabla3[[#This Row],[VALOR TOTAL SIN IMPUESTO]]+Tabla3[[#This Row],[IVA]]+Tabla3[[#This Row],[IMPOCONSUMO]]</f>
        <v>0</v>
      </c>
      <c r="M371" s="83"/>
    </row>
    <row r="372" spans="1:13" ht="41.4" hidden="1" x14ac:dyDescent="0.3">
      <c r="A372" s="56">
        <v>371</v>
      </c>
      <c r="B372" s="57" t="s">
        <v>22</v>
      </c>
      <c r="C372" s="60" t="s">
        <v>591</v>
      </c>
      <c r="D372" s="61" t="s">
        <v>592</v>
      </c>
      <c r="E372" s="51" t="s">
        <v>1033</v>
      </c>
      <c r="F372" s="91">
        <v>271913</v>
      </c>
      <c r="G372" s="77"/>
      <c r="H372" s="72"/>
      <c r="I372" s="52">
        <f>Tabla3[[#This Row],[VALOR UNITARIO OFERTADO SIN IMPUESTO]]*Tabla3[[#This Row],[DÍAS]]*Tabla3[[#This Row],[CANTIDAD]]</f>
        <v>0</v>
      </c>
      <c r="J372" s="52">
        <f>Tabla3[[#This Row],[VALOR TOTAL SIN IMPUESTO]]*0.19</f>
        <v>0</v>
      </c>
      <c r="K372" s="52"/>
      <c r="L372" s="52">
        <f>Tabla3[[#This Row],[VALOR TOTAL SIN IMPUESTO]]+Tabla3[[#This Row],[IVA]]+Tabla3[[#This Row],[IMPOCONSUMO]]</f>
        <v>0</v>
      </c>
      <c r="M372" s="83"/>
    </row>
    <row r="373" spans="1:13" ht="41.4" hidden="1" x14ac:dyDescent="0.3">
      <c r="A373" s="56">
        <v>372</v>
      </c>
      <c r="B373" s="57" t="s">
        <v>22</v>
      </c>
      <c r="C373" s="60" t="s">
        <v>593</v>
      </c>
      <c r="D373" s="61" t="s">
        <v>594</v>
      </c>
      <c r="E373" s="51" t="s">
        <v>1033</v>
      </c>
      <c r="F373" s="91">
        <v>139365</v>
      </c>
      <c r="G373" s="77"/>
      <c r="H373" s="72"/>
      <c r="I373" s="52">
        <f>Tabla3[[#This Row],[VALOR UNITARIO OFERTADO SIN IMPUESTO]]*Tabla3[[#This Row],[DÍAS]]*Tabla3[[#This Row],[CANTIDAD]]</f>
        <v>0</v>
      </c>
      <c r="J373" s="52">
        <f>Tabla3[[#This Row],[VALOR TOTAL SIN IMPUESTO]]*0.19</f>
        <v>0</v>
      </c>
      <c r="K373" s="52"/>
      <c r="L373" s="52">
        <f>Tabla3[[#This Row],[VALOR TOTAL SIN IMPUESTO]]+Tabla3[[#This Row],[IVA]]+Tabla3[[#This Row],[IMPOCONSUMO]]</f>
        <v>0</v>
      </c>
      <c r="M373" s="83"/>
    </row>
    <row r="374" spans="1:13" ht="41.4" hidden="1" x14ac:dyDescent="0.3">
      <c r="A374" s="56">
        <v>373</v>
      </c>
      <c r="B374" s="57" t="s">
        <v>22</v>
      </c>
      <c r="C374" s="60" t="s">
        <v>595</v>
      </c>
      <c r="D374" s="61" t="s">
        <v>596</v>
      </c>
      <c r="E374" s="51" t="s">
        <v>1033</v>
      </c>
      <c r="F374" s="91">
        <v>92721</v>
      </c>
      <c r="G374" s="77"/>
      <c r="H374" s="72"/>
      <c r="I374" s="52">
        <f>Tabla3[[#This Row],[VALOR UNITARIO OFERTADO SIN IMPUESTO]]*Tabla3[[#This Row],[DÍAS]]*Tabla3[[#This Row],[CANTIDAD]]</f>
        <v>0</v>
      </c>
      <c r="J374" s="52">
        <f>Tabla3[[#This Row],[VALOR TOTAL SIN IMPUESTO]]*0.19</f>
        <v>0</v>
      </c>
      <c r="K374" s="52"/>
      <c r="L374" s="52">
        <f>Tabla3[[#This Row],[VALOR TOTAL SIN IMPUESTO]]+Tabla3[[#This Row],[IVA]]+Tabla3[[#This Row],[IMPOCONSUMO]]</f>
        <v>0</v>
      </c>
      <c r="M374" s="83"/>
    </row>
    <row r="375" spans="1:13" ht="41.4" hidden="1" x14ac:dyDescent="0.3">
      <c r="A375" s="56">
        <v>374</v>
      </c>
      <c r="B375" s="57" t="s">
        <v>22</v>
      </c>
      <c r="C375" s="60" t="s">
        <v>597</v>
      </c>
      <c r="D375" s="61" t="s">
        <v>598</v>
      </c>
      <c r="E375" s="51" t="s">
        <v>1033</v>
      </c>
      <c r="F375" s="91">
        <v>87378</v>
      </c>
      <c r="G375" s="77"/>
      <c r="H375" s="72"/>
      <c r="I375" s="52">
        <f>Tabla3[[#This Row],[VALOR UNITARIO OFERTADO SIN IMPUESTO]]*Tabla3[[#This Row],[DÍAS]]*Tabla3[[#This Row],[CANTIDAD]]</f>
        <v>0</v>
      </c>
      <c r="J375" s="52">
        <f>Tabla3[[#This Row],[VALOR TOTAL SIN IMPUESTO]]*0.19</f>
        <v>0</v>
      </c>
      <c r="K375" s="52"/>
      <c r="L375" s="52">
        <f>Tabla3[[#This Row],[VALOR TOTAL SIN IMPUESTO]]+Tabla3[[#This Row],[IVA]]+Tabla3[[#This Row],[IMPOCONSUMO]]</f>
        <v>0</v>
      </c>
      <c r="M375" s="83"/>
    </row>
    <row r="376" spans="1:13" ht="27.6" hidden="1" x14ac:dyDescent="0.3">
      <c r="A376" s="56">
        <v>375</v>
      </c>
      <c r="B376" s="57" t="s">
        <v>22</v>
      </c>
      <c r="C376" s="60" t="s">
        <v>599</v>
      </c>
      <c r="D376" s="61" t="s">
        <v>600</v>
      </c>
      <c r="E376" s="51" t="s">
        <v>1033</v>
      </c>
      <c r="F376" s="91">
        <v>66633</v>
      </c>
      <c r="G376" s="77"/>
      <c r="H376" s="72"/>
      <c r="I376" s="52">
        <f>Tabla3[[#This Row],[VALOR UNITARIO OFERTADO SIN IMPUESTO]]*Tabla3[[#This Row],[DÍAS]]*Tabla3[[#This Row],[CANTIDAD]]</f>
        <v>0</v>
      </c>
      <c r="J376" s="52">
        <f>Tabla3[[#This Row],[VALOR TOTAL SIN IMPUESTO]]*0.19</f>
        <v>0</v>
      </c>
      <c r="K376" s="52"/>
      <c r="L376" s="52">
        <f>Tabla3[[#This Row],[VALOR TOTAL SIN IMPUESTO]]+Tabla3[[#This Row],[IVA]]+Tabla3[[#This Row],[IMPOCONSUMO]]</f>
        <v>0</v>
      </c>
      <c r="M376" s="83"/>
    </row>
    <row r="377" spans="1:13" ht="69" hidden="1" x14ac:dyDescent="0.3">
      <c r="A377" s="56">
        <v>376</v>
      </c>
      <c r="B377" s="57" t="s">
        <v>22</v>
      </c>
      <c r="C377" s="60" t="s">
        <v>601</v>
      </c>
      <c r="D377" s="61" t="s">
        <v>602</v>
      </c>
      <c r="E377" s="51" t="s">
        <v>1033</v>
      </c>
      <c r="F377" s="91">
        <v>709564</v>
      </c>
      <c r="G377" s="77"/>
      <c r="H377" s="72"/>
      <c r="I377" s="52">
        <f>Tabla3[[#This Row],[VALOR UNITARIO OFERTADO SIN IMPUESTO]]*Tabla3[[#This Row],[DÍAS]]*Tabla3[[#This Row],[CANTIDAD]]</f>
        <v>0</v>
      </c>
      <c r="J377" s="52">
        <f>Tabla3[[#This Row],[VALOR TOTAL SIN IMPUESTO]]*0.19</f>
        <v>0</v>
      </c>
      <c r="K377" s="52"/>
      <c r="L377" s="52">
        <f>Tabla3[[#This Row],[VALOR TOTAL SIN IMPUESTO]]+Tabla3[[#This Row],[IVA]]+Tabla3[[#This Row],[IMPOCONSUMO]]</f>
        <v>0</v>
      </c>
      <c r="M377" s="83"/>
    </row>
    <row r="378" spans="1:13" ht="82.8" hidden="1" x14ac:dyDescent="0.3">
      <c r="A378" s="56">
        <v>377</v>
      </c>
      <c r="B378" s="57" t="s">
        <v>22</v>
      </c>
      <c r="C378" s="60" t="s">
        <v>603</v>
      </c>
      <c r="D378" s="61" t="s">
        <v>604</v>
      </c>
      <c r="E378" s="51" t="s">
        <v>1052</v>
      </c>
      <c r="F378" s="91">
        <v>884633</v>
      </c>
      <c r="G378" s="77"/>
      <c r="H378" s="72"/>
      <c r="I378" s="52">
        <f>Tabla3[[#This Row],[VALOR UNITARIO OFERTADO SIN IMPUESTO]]*Tabla3[[#This Row],[DÍAS]]*Tabla3[[#This Row],[CANTIDAD]]</f>
        <v>0</v>
      </c>
      <c r="J378" s="52">
        <f>Tabla3[[#This Row],[VALOR TOTAL SIN IMPUESTO]]*0.19</f>
        <v>0</v>
      </c>
      <c r="K378" s="52"/>
      <c r="L378" s="52">
        <f>Tabla3[[#This Row],[VALOR TOTAL SIN IMPUESTO]]+Tabla3[[#This Row],[IVA]]+Tabla3[[#This Row],[IMPOCONSUMO]]</f>
        <v>0</v>
      </c>
      <c r="M378" s="83"/>
    </row>
    <row r="379" spans="1:13" ht="82.8" hidden="1" x14ac:dyDescent="0.3">
      <c r="A379" s="56">
        <v>378</v>
      </c>
      <c r="B379" s="57" t="s">
        <v>22</v>
      </c>
      <c r="C379" s="60" t="s">
        <v>603</v>
      </c>
      <c r="D379" s="61" t="s">
        <v>604</v>
      </c>
      <c r="E379" s="51" t="s">
        <v>1053</v>
      </c>
      <c r="F379" s="91">
        <v>1238651</v>
      </c>
      <c r="G379" s="77"/>
      <c r="H379" s="72"/>
      <c r="I379" s="52">
        <f>Tabla3[[#This Row],[VALOR UNITARIO OFERTADO SIN IMPUESTO]]*Tabla3[[#This Row],[DÍAS]]*Tabla3[[#This Row],[CANTIDAD]]</f>
        <v>0</v>
      </c>
      <c r="J379" s="52">
        <f>Tabla3[[#This Row],[VALOR TOTAL SIN IMPUESTO]]*0.19</f>
        <v>0</v>
      </c>
      <c r="K379" s="52"/>
      <c r="L379" s="52">
        <f>Tabla3[[#This Row],[VALOR TOTAL SIN IMPUESTO]]+Tabla3[[#This Row],[IVA]]+Tabla3[[#This Row],[IMPOCONSUMO]]</f>
        <v>0</v>
      </c>
      <c r="M379" s="83"/>
    </row>
    <row r="380" spans="1:13" ht="82.8" hidden="1" x14ac:dyDescent="0.3">
      <c r="A380" s="56">
        <v>379</v>
      </c>
      <c r="B380" s="57" t="s">
        <v>22</v>
      </c>
      <c r="C380" s="60" t="s">
        <v>603</v>
      </c>
      <c r="D380" s="61" t="s">
        <v>604</v>
      </c>
      <c r="E380" s="51" t="s">
        <v>1033</v>
      </c>
      <c r="F380" s="91">
        <v>1043321</v>
      </c>
      <c r="G380" s="77"/>
      <c r="H380" s="72"/>
      <c r="I380" s="52">
        <f>Tabla3[[#This Row],[VALOR UNITARIO OFERTADO SIN IMPUESTO]]*Tabla3[[#This Row],[DÍAS]]*Tabla3[[#This Row],[CANTIDAD]]</f>
        <v>0</v>
      </c>
      <c r="J380" s="52">
        <f>Tabla3[[#This Row],[VALOR TOTAL SIN IMPUESTO]]*0.19</f>
        <v>0</v>
      </c>
      <c r="K380" s="52"/>
      <c r="L380" s="52">
        <f>Tabla3[[#This Row],[VALOR TOTAL SIN IMPUESTO]]+Tabla3[[#This Row],[IVA]]+Tabla3[[#This Row],[IMPOCONSUMO]]</f>
        <v>0</v>
      </c>
      <c r="M380" s="83"/>
    </row>
    <row r="381" spans="1:13" ht="41.4" hidden="1" x14ac:dyDescent="0.3">
      <c r="A381" s="56">
        <v>380</v>
      </c>
      <c r="B381" s="57" t="s">
        <v>22</v>
      </c>
      <c r="C381" s="60" t="s">
        <v>605</v>
      </c>
      <c r="D381" s="61" t="s">
        <v>606</v>
      </c>
      <c r="E381" s="51" t="s">
        <v>1033</v>
      </c>
      <c r="F381" s="91">
        <v>164273</v>
      </c>
      <c r="G381" s="77"/>
      <c r="H381" s="72"/>
      <c r="I381" s="52">
        <f>Tabla3[[#This Row],[VALOR UNITARIO OFERTADO SIN IMPUESTO]]*Tabla3[[#This Row],[DÍAS]]*Tabla3[[#This Row],[CANTIDAD]]</f>
        <v>0</v>
      </c>
      <c r="J381" s="52">
        <f>Tabla3[[#This Row],[VALOR TOTAL SIN IMPUESTO]]*0.19</f>
        <v>0</v>
      </c>
      <c r="K381" s="52"/>
      <c r="L381" s="52">
        <f>Tabla3[[#This Row],[VALOR TOTAL SIN IMPUESTO]]+Tabla3[[#This Row],[IVA]]+Tabla3[[#This Row],[IMPOCONSUMO]]</f>
        <v>0</v>
      </c>
      <c r="M381" s="83"/>
    </row>
    <row r="382" spans="1:13" ht="41.4" hidden="1" x14ac:dyDescent="0.3">
      <c r="A382" s="56">
        <v>381</v>
      </c>
      <c r="B382" s="57" t="s">
        <v>22</v>
      </c>
      <c r="C382" s="60" t="s">
        <v>607</v>
      </c>
      <c r="D382" s="61" t="s">
        <v>608</v>
      </c>
      <c r="E382" s="51" t="s">
        <v>1054</v>
      </c>
      <c r="F382" s="91">
        <v>1307951</v>
      </c>
      <c r="G382" s="77"/>
      <c r="H382" s="72"/>
      <c r="I382" s="52">
        <f>Tabla3[[#This Row],[VALOR UNITARIO OFERTADO SIN IMPUESTO]]*Tabla3[[#This Row],[DÍAS]]*Tabla3[[#This Row],[CANTIDAD]]</f>
        <v>0</v>
      </c>
      <c r="J382" s="52">
        <f>Tabla3[[#This Row],[VALOR TOTAL SIN IMPUESTO]]*0.19</f>
        <v>0</v>
      </c>
      <c r="K382" s="52"/>
      <c r="L382" s="52">
        <f>Tabla3[[#This Row],[VALOR TOTAL SIN IMPUESTO]]+Tabla3[[#This Row],[IVA]]+Tabla3[[#This Row],[IMPOCONSUMO]]</f>
        <v>0</v>
      </c>
      <c r="M382" s="83"/>
    </row>
    <row r="383" spans="1:13" hidden="1" x14ac:dyDescent="0.3">
      <c r="A383" s="56">
        <v>382</v>
      </c>
      <c r="B383" s="57" t="s">
        <v>22</v>
      </c>
      <c r="C383" s="60" t="s">
        <v>609</v>
      </c>
      <c r="D383" s="61" t="s">
        <v>610</v>
      </c>
      <c r="E383" s="51" t="s">
        <v>1033</v>
      </c>
      <c r="F383" s="91">
        <v>327313</v>
      </c>
      <c r="G383" s="77"/>
      <c r="H383" s="72"/>
      <c r="I383" s="52">
        <f>Tabla3[[#This Row],[VALOR UNITARIO OFERTADO SIN IMPUESTO]]*Tabla3[[#This Row],[DÍAS]]*Tabla3[[#This Row],[CANTIDAD]]</f>
        <v>0</v>
      </c>
      <c r="J383" s="52">
        <f>Tabla3[[#This Row],[VALOR TOTAL SIN IMPUESTO]]*0.19</f>
        <v>0</v>
      </c>
      <c r="K383" s="52"/>
      <c r="L383" s="52">
        <f>Tabla3[[#This Row],[VALOR TOTAL SIN IMPUESTO]]+Tabla3[[#This Row],[IVA]]+Tabla3[[#This Row],[IMPOCONSUMO]]</f>
        <v>0</v>
      </c>
      <c r="M383" s="83"/>
    </row>
    <row r="384" spans="1:13" hidden="1" x14ac:dyDescent="0.3">
      <c r="A384" s="56">
        <v>383</v>
      </c>
      <c r="B384" s="57" t="s">
        <v>22</v>
      </c>
      <c r="C384" s="60" t="s">
        <v>611</v>
      </c>
      <c r="D384" s="61" t="s">
        <v>612</v>
      </c>
      <c r="E384" s="51" t="s">
        <v>1033</v>
      </c>
      <c r="F384" s="91">
        <v>389056</v>
      </c>
      <c r="G384" s="77"/>
      <c r="H384" s="72"/>
      <c r="I384" s="52">
        <f>Tabla3[[#This Row],[VALOR UNITARIO OFERTADO SIN IMPUESTO]]*Tabla3[[#This Row],[DÍAS]]*Tabla3[[#This Row],[CANTIDAD]]</f>
        <v>0</v>
      </c>
      <c r="J384" s="52">
        <f>Tabla3[[#This Row],[VALOR TOTAL SIN IMPUESTO]]*0.19</f>
        <v>0</v>
      </c>
      <c r="K384" s="52"/>
      <c r="L384" s="52">
        <f>Tabla3[[#This Row],[VALOR TOTAL SIN IMPUESTO]]+Tabla3[[#This Row],[IVA]]+Tabla3[[#This Row],[IMPOCONSUMO]]</f>
        <v>0</v>
      </c>
      <c r="M384" s="83"/>
    </row>
    <row r="385" spans="1:13" hidden="1" x14ac:dyDescent="0.3">
      <c r="A385" s="56">
        <v>384</v>
      </c>
      <c r="B385" s="57" t="s">
        <v>22</v>
      </c>
      <c r="C385" s="60" t="s">
        <v>613</v>
      </c>
      <c r="D385" s="61" t="s">
        <v>614</v>
      </c>
      <c r="E385" s="51" t="s">
        <v>1033</v>
      </c>
      <c r="F385" s="91">
        <v>513433</v>
      </c>
      <c r="G385" s="77"/>
      <c r="H385" s="72"/>
      <c r="I385" s="52">
        <f>Tabla3[[#This Row],[VALOR UNITARIO OFERTADO SIN IMPUESTO]]*Tabla3[[#This Row],[DÍAS]]*Tabla3[[#This Row],[CANTIDAD]]</f>
        <v>0</v>
      </c>
      <c r="J385" s="52">
        <f>Tabla3[[#This Row],[VALOR TOTAL SIN IMPUESTO]]*0.19</f>
        <v>0</v>
      </c>
      <c r="K385" s="52"/>
      <c r="L385" s="52">
        <f>Tabla3[[#This Row],[VALOR TOTAL SIN IMPUESTO]]+Tabla3[[#This Row],[IVA]]+Tabla3[[#This Row],[IMPOCONSUMO]]</f>
        <v>0</v>
      </c>
      <c r="M385" s="83"/>
    </row>
    <row r="386" spans="1:13" ht="55.2" hidden="1" x14ac:dyDescent="0.3">
      <c r="A386" s="56">
        <v>385</v>
      </c>
      <c r="B386" s="57" t="s">
        <v>22</v>
      </c>
      <c r="C386" s="60" t="s">
        <v>615</v>
      </c>
      <c r="D386" s="61" t="s">
        <v>616</v>
      </c>
      <c r="E386" s="51" t="s">
        <v>1033</v>
      </c>
      <c r="F386" s="91">
        <v>43379</v>
      </c>
      <c r="G386" s="77"/>
      <c r="H386" s="72"/>
      <c r="I386" s="52">
        <f>Tabla3[[#This Row],[VALOR UNITARIO OFERTADO SIN IMPUESTO]]*Tabla3[[#This Row],[DÍAS]]*Tabla3[[#This Row],[CANTIDAD]]</f>
        <v>0</v>
      </c>
      <c r="J386" s="52">
        <f>Tabla3[[#This Row],[VALOR TOTAL SIN IMPUESTO]]*0.19</f>
        <v>0</v>
      </c>
      <c r="K386" s="52"/>
      <c r="L386" s="52">
        <f>Tabla3[[#This Row],[VALOR TOTAL SIN IMPUESTO]]+Tabla3[[#This Row],[IVA]]+Tabla3[[#This Row],[IMPOCONSUMO]]</f>
        <v>0</v>
      </c>
      <c r="M386" s="83"/>
    </row>
    <row r="387" spans="1:13" hidden="1" x14ac:dyDescent="0.3">
      <c r="A387" s="56">
        <v>386</v>
      </c>
      <c r="B387" s="57" t="s">
        <v>22</v>
      </c>
      <c r="C387" s="60" t="s">
        <v>617</v>
      </c>
      <c r="D387" s="61" t="s">
        <v>618</v>
      </c>
      <c r="E387" s="51" t="s">
        <v>1033</v>
      </c>
      <c r="F387" s="91">
        <v>28580</v>
      </c>
      <c r="G387" s="77"/>
      <c r="H387" s="72"/>
      <c r="I387" s="52">
        <f>Tabla3[[#This Row],[VALOR UNITARIO OFERTADO SIN IMPUESTO]]*Tabla3[[#This Row],[DÍAS]]*Tabla3[[#This Row],[CANTIDAD]]</f>
        <v>0</v>
      </c>
      <c r="J387" s="52">
        <f>Tabla3[[#This Row],[VALOR TOTAL SIN IMPUESTO]]*0.19</f>
        <v>0</v>
      </c>
      <c r="K387" s="52"/>
      <c r="L387" s="52">
        <f>Tabla3[[#This Row],[VALOR TOTAL SIN IMPUESTO]]+Tabla3[[#This Row],[IVA]]+Tabla3[[#This Row],[IMPOCONSUMO]]</f>
        <v>0</v>
      </c>
      <c r="M387" s="83"/>
    </row>
    <row r="388" spans="1:13" ht="27.6" hidden="1" x14ac:dyDescent="0.3">
      <c r="A388" s="56">
        <v>387</v>
      </c>
      <c r="B388" s="57" t="s">
        <v>22</v>
      </c>
      <c r="C388" s="60" t="s">
        <v>619</v>
      </c>
      <c r="D388" s="61" t="s">
        <v>620</v>
      </c>
      <c r="E388" s="51" t="s">
        <v>1033</v>
      </c>
      <c r="F388" s="91">
        <v>34063</v>
      </c>
      <c r="G388" s="77"/>
      <c r="H388" s="72"/>
      <c r="I388" s="52">
        <f>Tabla3[[#This Row],[VALOR UNITARIO OFERTADO SIN IMPUESTO]]*Tabla3[[#This Row],[DÍAS]]*Tabla3[[#This Row],[CANTIDAD]]</f>
        <v>0</v>
      </c>
      <c r="J388" s="52">
        <f>Tabla3[[#This Row],[VALOR TOTAL SIN IMPUESTO]]*0.19</f>
        <v>0</v>
      </c>
      <c r="K388" s="52"/>
      <c r="L388" s="52">
        <f>Tabla3[[#This Row],[VALOR TOTAL SIN IMPUESTO]]+Tabla3[[#This Row],[IVA]]+Tabla3[[#This Row],[IMPOCONSUMO]]</f>
        <v>0</v>
      </c>
      <c r="M388" s="83"/>
    </row>
    <row r="389" spans="1:13" ht="69" hidden="1" x14ac:dyDescent="0.3">
      <c r="A389" s="56">
        <v>388</v>
      </c>
      <c r="B389" s="57" t="s">
        <v>22</v>
      </c>
      <c r="C389" s="60" t="s">
        <v>621</v>
      </c>
      <c r="D389" s="61" t="s">
        <v>622</v>
      </c>
      <c r="E389" s="51" t="s">
        <v>1033</v>
      </c>
      <c r="F389" s="91">
        <v>4557</v>
      </c>
      <c r="G389" s="77"/>
      <c r="H389" s="72"/>
      <c r="I389" s="52">
        <f>Tabla3[[#This Row],[VALOR UNITARIO OFERTADO SIN IMPUESTO]]*Tabla3[[#This Row],[DÍAS]]*Tabla3[[#This Row],[CANTIDAD]]</f>
        <v>0</v>
      </c>
      <c r="J389" s="52">
        <f>Tabla3[[#This Row],[VALOR TOTAL SIN IMPUESTO]]*0.19</f>
        <v>0</v>
      </c>
      <c r="K389" s="52"/>
      <c r="L389" s="52">
        <f>Tabla3[[#This Row],[VALOR TOTAL SIN IMPUESTO]]+Tabla3[[#This Row],[IVA]]+Tabla3[[#This Row],[IMPOCONSUMO]]</f>
        <v>0</v>
      </c>
      <c r="M389" s="83"/>
    </row>
    <row r="390" spans="1:13" ht="69" hidden="1" x14ac:dyDescent="0.3">
      <c r="A390" s="56">
        <v>389</v>
      </c>
      <c r="B390" s="57" t="s">
        <v>22</v>
      </c>
      <c r="C390" s="60" t="s">
        <v>623</v>
      </c>
      <c r="D390" s="61" t="s">
        <v>624</v>
      </c>
      <c r="E390" s="51" t="s">
        <v>1033</v>
      </c>
      <c r="F390" s="91">
        <v>5415</v>
      </c>
      <c r="G390" s="77"/>
      <c r="H390" s="72"/>
      <c r="I390" s="52">
        <f>Tabla3[[#This Row],[VALOR UNITARIO OFERTADO SIN IMPUESTO]]*Tabla3[[#This Row],[DÍAS]]*Tabla3[[#This Row],[CANTIDAD]]</f>
        <v>0</v>
      </c>
      <c r="J390" s="52">
        <f>Tabla3[[#This Row],[VALOR TOTAL SIN IMPUESTO]]*0.19</f>
        <v>0</v>
      </c>
      <c r="K390" s="52"/>
      <c r="L390" s="52">
        <f>Tabla3[[#This Row],[VALOR TOTAL SIN IMPUESTO]]+Tabla3[[#This Row],[IVA]]+Tabla3[[#This Row],[IMPOCONSUMO]]</f>
        <v>0</v>
      </c>
      <c r="M390" s="83"/>
    </row>
    <row r="391" spans="1:13" ht="55.2" hidden="1" x14ac:dyDescent="0.3">
      <c r="A391" s="56">
        <v>390</v>
      </c>
      <c r="B391" s="57" t="s">
        <v>22</v>
      </c>
      <c r="C391" s="60" t="s">
        <v>625</v>
      </c>
      <c r="D391" s="61" t="s">
        <v>626</v>
      </c>
      <c r="E391" s="51" t="s">
        <v>1033</v>
      </c>
      <c r="F391" s="91">
        <v>24715</v>
      </c>
      <c r="G391" s="77"/>
      <c r="H391" s="72"/>
      <c r="I391" s="52">
        <f>Tabla3[[#This Row],[VALOR UNITARIO OFERTADO SIN IMPUESTO]]*Tabla3[[#This Row],[DÍAS]]*Tabla3[[#This Row],[CANTIDAD]]</f>
        <v>0</v>
      </c>
      <c r="J391" s="52">
        <f>Tabla3[[#This Row],[VALOR TOTAL SIN IMPUESTO]]*0.19</f>
        <v>0</v>
      </c>
      <c r="K391" s="52"/>
      <c r="L391" s="52">
        <f>Tabla3[[#This Row],[VALOR TOTAL SIN IMPUESTO]]+Tabla3[[#This Row],[IVA]]+Tabla3[[#This Row],[IMPOCONSUMO]]</f>
        <v>0</v>
      </c>
      <c r="M391" s="83"/>
    </row>
    <row r="392" spans="1:13" ht="41.4" hidden="1" x14ac:dyDescent="0.3">
      <c r="A392" s="56">
        <v>391</v>
      </c>
      <c r="B392" s="57" t="s">
        <v>22</v>
      </c>
      <c r="C392" s="60" t="s">
        <v>627</v>
      </c>
      <c r="D392" s="61" t="s">
        <v>628</v>
      </c>
      <c r="E392" s="51" t="s">
        <v>1033</v>
      </c>
      <c r="F392" s="91">
        <v>48269</v>
      </c>
      <c r="G392" s="77"/>
      <c r="H392" s="72"/>
      <c r="I392" s="52">
        <f>Tabla3[[#This Row],[VALOR UNITARIO OFERTADO SIN IMPUESTO]]*Tabla3[[#This Row],[DÍAS]]*Tabla3[[#This Row],[CANTIDAD]]</f>
        <v>0</v>
      </c>
      <c r="J392" s="52">
        <f>Tabla3[[#This Row],[VALOR TOTAL SIN IMPUESTO]]*0.19</f>
        <v>0</v>
      </c>
      <c r="K392" s="52"/>
      <c r="L392" s="52">
        <f>Tabla3[[#This Row],[VALOR TOTAL SIN IMPUESTO]]+Tabla3[[#This Row],[IVA]]+Tabla3[[#This Row],[IMPOCONSUMO]]</f>
        <v>0</v>
      </c>
      <c r="M392" s="83"/>
    </row>
    <row r="393" spans="1:13" ht="41.4" hidden="1" x14ac:dyDescent="0.3">
      <c r="A393" s="56">
        <v>392</v>
      </c>
      <c r="B393" s="57" t="s">
        <v>22</v>
      </c>
      <c r="C393" s="60" t="s">
        <v>629</v>
      </c>
      <c r="D393" s="61" t="s">
        <v>630</v>
      </c>
      <c r="E393" s="51" t="s">
        <v>1033</v>
      </c>
      <c r="F393" s="91">
        <v>43658</v>
      </c>
      <c r="G393" s="77"/>
      <c r="H393" s="72"/>
      <c r="I393" s="52">
        <f>Tabla3[[#This Row],[VALOR UNITARIO OFERTADO SIN IMPUESTO]]*Tabla3[[#This Row],[DÍAS]]*Tabla3[[#This Row],[CANTIDAD]]</f>
        <v>0</v>
      </c>
      <c r="J393" s="52">
        <f>Tabla3[[#This Row],[VALOR TOTAL SIN IMPUESTO]]*0.19</f>
        <v>0</v>
      </c>
      <c r="K393" s="52"/>
      <c r="L393" s="52">
        <f>Tabla3[[#This Row],[VALOR TOTAL SIN IMPUESTO]]+Tabla3[[#This Row],[IVA]]+Tabla3[[#This Row],[IMPOCONSUMO]]</f>
        <v>0</v>
      </c>
      <c r="M393" s="83"/>
    </row>
    <row r="394" spans="1:13" ht="27.6" hidden="1" x14ac:dyDescent="0.3">
      <c r="A394" s="56">
        <v>393</v>
      </c>
      <c r="B394" s="57" t="s">
        <v>22</v>
      </c>
      <c r="C394" s="60" t="s">
        <v>631</v>
      </c>
      <c r="D394" s="61" t="s">
        <v>632</v>
      </c>
      <c r="E394" s="51" t="s">
        <v>1033</v>
      </c>
      <c r="F394" s="91">
        <v>67643</v>
      </c>
      <c r="G394" s="77"/>
      <c r="H394" s="72"/>
      <c r="I394" s="52">
        <f>Tabla3[[#This Row],[VALOR UNITARIO OFERTADO SIN IMPUESTO]]*Tabla3[[#This Row],[DÍAS]]*Tabla3[[#This Row],[CANTIDAD]]</f>
        <v>0</v>
      </c>
      <c r="J394" s="52">
        <f>Tabla3[[#This Row],[VALOR TOTAL SIN IMPUESTO]]*0.19</f>
        <v>0</v>
      </c>
      <c r="K394" s="52"/>
      <c r="L394" s="52">
        <f>Tabla3[[#This Row],[VALOR TOTAL SIN IMPUESTO]]+Tabla3[[#This Row],[IVA]]+Tabla3[[#This Row],[IMPOCONSUMO]]</f>
        <v>0</v>
      </c>
      <c r="M394" s="83"/>
    </row>
    <row r="395" spans="1:13" hidden="1" x14ac:dyDescent="0.3">
      <c r="A395" s="56">
        <v>394</v>
      </c>
      <c r="B395" s="57" t="s">
        <v>22</v>
      </c>
      <c r="C395" s="60" t="s">
        <v>633</v>
      </c>
      <c r="D395" s="61" t="s">
        <v>634</v>
      </c>
      <c r="E395" s="51" t="s">
        <v>1033</v>
      </c>
      <c r="F395" s="91">
        <v>206092</v>
      </c>
      <c r="G395" s="77"/>
      <c r="H395" s="72"/>
      <c r="I395" s="52">
        <f>Tabla3[[#This Row],[VALOR UNITARIO OFERTADO SIN IMPUESTO]]*Tabla3[[#This Row],[DÍAS]]*Tabla3[[#This Row],[CANTIDAD]]</f>
        <v>0</v>
      </c>
      <c r="J395" s="52">
        <f>Tabla3[[#This Row],[VALOR TOTAL SIN IMPUESTO]]*0.19</f>
        <v>0</v>
      </c>
      <c r="K395" s="52"/>
      <c r="L395" s="52">
        <f>Tabla3[[#This Row],[VALOR TOTAL SIN IMPUESTO]]+Tabla3[[#This Row],[IVA]]+Tabla3[[#This Row],[IMPOCONSUMO]]</f>
        <v>0</v>
      </c>
      <c r="M395" s="83"/>
    </row>
    <row r="396" spans="1:13" ht="41.4" hidden="1" x14ac:dyDescent="0.3">
      <c r="A396" s="56">
        <v>395</v>
      </c>
      <c r="B396" s="57" t="s">
        <v>22</v>
      </c>
      <c r="C396" s="60" t="s">
        <v>635</v>
      </c>
      <c r="D396" s="61" t="s">
        <v>636</v>
      </c>
      <c r="E396" s="51" t="s">
        <v>1033</v>
      </c>
      <c r="F396" s="91">
        <v>278922</v>
      </c>
      <c r="G396" s="77"/>
      <c r="H396" s="72"/>
      <c r="I396" s="52">
        <f>Tabla3[[#This Row],[VALOR UNITARIO OFERTADO SIN IMPUESTO]]*Tabla3[[#This Row],[DÍAS]]*Tabla3[[#This Row],[CANTIDAD]]</f>
        <v>0</v>
      </c>
      <c r="J396" s="52">
        <f>Tabla3[[#This Row],[VALOR TOTAL SIN IMPUESTO]]*0.19</f>
        <v>0</v>
      </c>
      <c r="K396" s="52"/>
      <c r="L396" s="52">
        <f>Tabla3[[#This Row],[VALOR TOTAL SIN IMPUESTO]]+Tabla3[[#This Row],[IVA]]+Tabla3[[#This Row],[IMPOCONSUMO]]</f>
        <v>0</v>
      </c>
      <c r="M396" s="83"/>
    </row>
    <row r="397" spans="1:13" ht="27.6" hidden="1" x14ac:dyDescent="0.3">
      <c r="A397" s="56">
        <v>396</v>
      </c>
      <c r="B397" s="57" t="s">
        <v>22</v>
      </c>
      <c r="C397" s="60" t="s">
        <v>637</v>
      </c>
      <c r="D397" s="61" t="s">
        <v>638</v>
      </c>
      <c r="E397" s="51" t="s">
        <v>1033</v>
      </c>
      <c r="F397" s="91">
        <v>186440</v>
      </c>
      <c r="G397" s="77"/>
      <c r="H397" s="72"/>
      <c r="I397" s="52">
        <f>Tabla3[[#This Row],[VALOR UNITARIO OFERTADO SIN IMPUESTO]]*Tabla3[[#This Row],[DÍAS]]*Tabla3[[#This Row],[CANTIDAD]]</f>
        <v>0</v>
      </c>
      <c r="J397" s="52">
        <f>Tabla3[[#This Row],[VALOR TOTAL SIN IMPUESTO]]*0.19</f>
        <v>0</v>
      </c>
      <c r="K397" s="52"/>
      <c r="L397" s="52">
        <f>Tabla3[[#This Row],[VALOR TOTAL SIN IMPUESTO]]+Tabla3[[#This Row],[IVA]]+Tabla3[[#This Row],[IMPOCONSUMO]]</f>
        <v>0</v>
      </c>
      <c r="M397" s="83"/>
    </row>
    <row r="398" spans="1:13" ht="41.4" hidden="1" x14ac:dyDescent="0.3">
      <c r="A398" s="56">
        <v>397</v>
      </c>
      <c r="B398" s="57" t="s">
        <v>22</v>
      </c>
      <c r="C398" s="60" t="s">
        <v>639</v>
      </c>
      <c r="D398" s="61" t="s">
        <v>640</v>
      </c>
      <c r="E398" s="51" t="s">
        <v>1033</v>
      </c>
      <c r="F398" s="91">
        <v>331905</v>
      </c>
      <c r="G398" s="77"/>
      <c r="H398" s="72"/>
      <c r="I398" s="52">
        <f>Tabla3[[#This Row],[VALOR UNITARIO OFERTADO SIN IMPUESTO]]*Tabla3[[#This Row],[DÍAS]]*Tabla3[[#This Row],[CANTIDAD]]</f>
        <v>0</v>
      </c>
      <c r="J398" s="52">
        <f>Tabla3[[#This Row],[VALOR TOTAL SIN IMPUESTO]]*0.19</f>
        <v>0</v>
      </c>
      <c r="K398" s="52"/>
      <c r="L398" s="52">
        <f>Tabla3[[#This Row],[VALOR TOTAL SIN IMPUESTO]]+Tabla3[[#This Row],[IVA]]+Tabla3[[#This Row],[IMPOCONSUMO]]</f>
        <v>0</v>
      </c>
      <c r="M398" s="83"/>
    </row>
    <row r="399" spans="1:13" ht="41.4" hidden="1" x14ac:dyDescent="0.3">
      <c r="A399" s="56">
        <v>398</v>
      </c>
      <c r="B399" s="57" t="s">
        <v>22</v>
      </c>
      <c r="C399" s="60" t="s">
        <v>641</v>
      </c>
      <c r="D399" s="61" t="s">
        <v>642</v>
      </c>
      <c r="E399" s="51" t="s">
        <v>1033</v>
      </c>
      <c r="F399" s="91">
        <v>338941</v>
      </c>
      <c r="G399" s="77"/>
      <c r="H399" s="72"/>
      <c r="I399" s="52">
        <f>Tabla3[[#This Row],[VALOR UNITARIO OFERTADO SIN IMPUESTO]]*Tabla3[[#This Row],[DÍAS]]*Tabla3[[#This Row],[CANTIDAD]]</f>
        <v>0</v>
      </c>
      <c r="J399" s="52">
        <f>Tabla3[[#This Row],[VALOR TOTAL SIN IMPUESTO]]*0.19</f>
        <v>0</v>
      </c>
      <c r="K399" s="52"/>
      <c r="L399" s="52">
        <f>Tabla3[[#This Row],[VALOR TOTAL SIN IMPUESTO]]+Tabla3[[#This Row],[IVA]]+Tabla3[[#This Row],[IMPOCONSUMO]]</f>
        <v>0</v>
      </c>
      <c r="M399" s="83"/>
    </row>
    <row r="400" spans="1:13" ht="165.6" hidden="1" x14ac:dyDescent="0.3">
      <c r="A400" s="56">
        <v>399</v>
      </c>
      <c r="B400" s="57" t="s">
        <v>23</v>
      </c>
      <c r="C400" s="60" t="s">
        <v>643</v>
      </c>
      <c r="D400" s="61" t="s">
        <v>644</v>
      </c>
      <c r="E400" s="51" t="s">
        <v>1033</v>
      </c>
      <c r="F400" s="91">
        <v>1171610</v>
      </c>
      <c r="G400" s="77"/>
      <c r="H400" s="72"/>
      <c r="I400" s="52">
        <f>Tabla3[[#This Row],[VALOR UNITARIO OFERTADO SIN IMPUESTO]]*Tabla3[[#This Row],[DÍAS]]*Tabla3[[#This Row],[CANTIDAD]]</f>
        <v>0</v>
      </c>
      <c r="J400" s="52">
        <f>Tabla3[[#This Row],[VALOR TOTAL SIN IMPUESTO]]*0.19</f>
        <v>0</v>
      </c>
      <c r="K400" s="52"/>
      <c r="L400" s="52">
        <f>Tabla3[[#This Row],[VALOR TOTAL SIN IMPUESTO]]+Tabla3[[#This Row],[IVA]]+Tabla3[[#This Row],[IMPOCONSUMO]]</f>
        <v>0</v>
      </c>
      <c r="M400" s="83"/>
    </row>
    <row r="401" spans="1:13" ht="110.4" hidden="1" x14ac:dyDescent="0.3">
      <c r="A401" s="56">
        <v>400</v>
      </c>
      <c r="B401" s="57" t="s">
        <v>23</v>
      </c>
      <c r="C401" s="60" t="s">
        <v>645</v>
      </c>
      <c r="D401" s="61" t="s">
        <v>646</v>
      </c>
      <c r="E401" s="51" t="s">
        <v>1033</v>
      </c>
      <c r="F401" s="91">
        <v>8000000</v>
      </c>
      <c r="G401" s="77"/>
      <c r="H401" s="72"/>
      <c r="I401" s="52">
        <f>Tabla3[[#This Row],[VALOR UNITARIO OFERTADO SIN IMPUESTO]]*Tabla3[[#This Row],[DÍAS]]*Tabla3[[#This Row],[CANTIDAD]]</f>
        <v>0</v>
      </c>
      <c r="J401" s="52">
        <f>Tabla3[[#This Row],[VALOR TOTAL SIN IMPUESTO]]*0.19</f>
        <v>0</v>
      </c>
      <c r="K401" s="52"/>
      <c r="L401" s="52">
        <f>Tabla3[[#This Row],[VALOR TOTAL SIN IMPUESTO]]+Tabla3[[#This Row],[IVA]]+Tabla3[[#This Row],[IMPOCONSUMO]]</f>
        <v>0</v>
      </c>
      <c r="M401" s="83"/>
    </row>
    <row r="402" spans="1:13" ht="27.6" hidden="1" x14ac:dyDescent="0.3">
      <c r="A402" s="56">
        <v>401</v>
      </c>
      <c r="B402" s="57" t="s">
        <v>23</v>
      </c>
      <c r="C402" s="60" t="s">
        <v>111</v>
      </c>
      <c r="D402" s="61" t="s">
        <v>647</v>
      </c>
      <c r="E402" s="51" t="s">
        <v>117</v>
      </c>
      <c r="F402" s="91">
        <v>178265</v>
      </c>
      <c r="G402" s="77"/>
      <c r="H402" s="72"/>
      <c r="I402" s="52">
        <f>Tabla3[[#This Row],[VALOR UNITARIO OFERTADO SIN IMPUESTO]]*Tabla3[[#This Row],[DÍAS]]*Tabla3[[#This Row],[CANTIDAD]]</f>
        <v>0</v>
      </c>
      <c r="J402" s="52">
        <f>Tabla3[[#This Row],[VALOR TOTAL SIN IMPUESTO]]*0.19</f>
        <v>0</v>
      </c>
      <c r="K402" s="52"/>
      <c r="L402" s="52">
        <f>Tabla3[[#This Row],[VALOR TOTAL SIN IMPUESTO]]+Tabla3[[#This Row],[IVA]]+Tabla3[[#This Row],[IMPOCONSUMO]]</f>
        <v>0</v>
      </c>
      <c r="M402" s="83"/>
    </row>
    <row r="403" spans="1:13" ht="207" hidden="1" x14ac:dyDescent="0.3">
      <c r="A403" s="56">
        <v>402</v>
      </c>
      <c r="B403" s="57" t="s">
        <v>23</v>
      </c>
      <c r="C403" s="60" t="s">
        <v>648</v>
      </c>
      <c r="D403" s="61" t="s">
        <v>649</v>
      </c>
      <c r="E403" s="51" t="s">
        <v>1033</v>
      </c>
      <c r="F403" s="91">
        <v>682370</v>
      </c>
      <c r="G403" s="77"/>
      <c r="H403" s="72"/>
      <c r="I403" s="52">
        <f>Tabla3[[#This Row],[VALOR UNITARIO OFERTADO SIN IMPUESTO]]*Tabla3[[#This Row],[DÍAS]]*Tabla3[[#This Row],[CANTIDAD]]</f>
        <v>0</v>
      </c>
      <c r="J403" s="52">
        <f>Tabla3[[#This Row],[VALOR TOTAL SIN IMPUESTO]]*0.19</f>
        <v>0</v>
      </c>
      <c r="K403" s="52"/>
      <c r="L403" s="52">
        <f>Tabla3[[#This Row],[VALOR TOTAL SIN IMPUESTO]]+Tabla3[[#This Row],[IVA]]+Tabla3[[#This Row],[IMPOCONSUMO]]</f>
        <v>0</v>
      </c>
      <c r="M403" s="83"/>
    </row>
    <row r="404" spans="1:13" ht="207" hidden="1" x14ac:dyDescent="0.3">
      <c r="A404" s="56">
        <v>403</v>
      </c>
      <c r="B404" s="57" t="s">
        <v>23</v>
      </c>
      <c r="C404" s="60" t="s">
        <v>650</v>
      </c>
      <c r="D404" s="61" t="s">
        <v>651</v>
      </c>
      <c r="E404" s="51" t="s">
        <v>1033</v>
      </c>
      <c r="F404" s="91">
        <v>707146</v>
      </c>
      <c r="G404" s="77"/>
      <c r="H404" s="72"/>
      <c r="I404" s="52">
        <f>Tabla3[[#This Row],[VALOR UNITARIO OFERTADO SIN IMPUESTO]]*Tabla3[[#This Row],[DÍAS]]*Tabla3[[#This Row],[CANTIDAD]]</f>
        <v>0</v>
      </c>
      <c r="J404" s="52">
        <f>Tabla3[[#This Row],[VALOR TOTAL SIN IMPUESTO]]*0.19</f>
        <v>0</v>
      </c>
      <c r="K404" s="52"/>
      <c r="L404" s="52">
        <f>Tabla3[[#This Row],[VALOR TOTAL SIN IMPUESTO]]+Tabla3[[#This Row],[IVA]]+Tabla3[[#This Row],[IMPOCONSUMO]]</f>
        <v>0</v>
      </c>
      <c r="M404" s="83"/>
    </row>
    <row r="405" spans="1:13" ht="220.8" hidden="1" x14ac:dyDescent="0.3">
      <c r="A405" s="56">
        <v>404</v>
      </c>
      <c r="B405" s="57" t="s">
        <v>23</v>
      </c>
      <c r="C405" s="60" t="s">
        <v>652</v>
      </c>
      <c r="D405" s="61" t="s">
        <v>653</v>
      </c>
      <c r="E405" s="51" t="s">
        <v>1033</v>
      </c>
      <c r="F405" s="91">
        <v>771658</v>
      </c>
      <c r="G405" s="77"/>
      <c r="H405" s="72"/>
      <c r="I405" s="52">
        <f>Tabla3[[#This Row],[VALOR UNITARIO OFERTADO SIN IMPUESTO]]*Tabla3[[#This Row],[DÍAS]]*Tabla3[[#This Row],[CANTIDAD]]</f>
        <v>0</v>
      </c>
      <c r="J405" s="52">
        <f>Tabla3[[#This Row],[VALOR TOTAL SIN IMPUESTO]]*0.19</f>
        <v>0</v>
      </c>
      <c r="K405" s="52"/>
      <c r="L405" s="52">
        <f>Tabla3[[#This Row],[VALOR TOTAL SIN IMPUESTO]]+Tabla3[[#This Row],[IVA]]+Tabla3[[#This Row],[IMPOCONSUMO]]</f>
        <v>0</v>
      </c>
      <c r="M405" s="83"/>
    </row>
    <row r="406" spans="1:13" ht="96.6" hidden="1" x14ac:dyDescent="0.3">
      <c r="A406" s="56">
        <v>405</v>
      </c>
      <c r="B406" s="57" t="s">
        <v>23</v>
      </c>
      <c r="C406" s="60" t="s">
        <v>654</v>
      </c>
      <c r="D406" s="61" t="s">
        <v>655</v>
      </c>
      <c r="E406" s="51" t="s">
        <v>1033</v>
      </c>
      <c r="F406" s="91">
        <v>70634</v>
      </c>
      <c r="G406" s="77"/>
      <c r="H406" s="72"/>
      <c r="I406" s="52">
        <f>Tabla3[[#This Row],[VALOR UNITARIO OFERTADO SIN IMPUESTO]]*Tabla3[[#This Row],[DÍAS]]*Tabla3[[#This Row],[CANTIDAD]]</f>
        <v>0</v>
      </c>
      <c r="J406" s="52">
        <f>Tabla3[[#This Row],[VALOR TOTAL SIN IMPUESTO]]*0.19</f>
        <v>0</v>
      </c>
      <c r="K406" s="52"/>
      <c r="L406" s="52">
        <f>Tabla3[[#This Row],[VALOR TOTAL SIN IMPUESTO]]+Tabla3[[#This Row],[IVA]]+Tabla3[[#This Row],[IMPOCONSUMO]]</f>
        <v>0</v>
      </c>
      <c r="M406" s="83"/>
    </row>
    <row r="407" spans="1:13" ht="41.4" hidden="1" x14ac:dyDescent="0.3">
      <c r="A407" s="56">
        <v>406</v>
      </c>
      <c r="B407" s="57" t="s">
        <v>23</v>
      </c>
      <c r="C407" s="60" t="s">
        <v>656</v>
      </c>
      <c r="D407" s="61" t="s">
        <v>657</v>
      </c>
      <c r="E407" s="51" t="s">
        <v>1033</v>
      </c>
      <c r="F407" s="91">
        <v>1310545</v>
      </c>
      <c r="G407" s="77"/>
      <c r="H407" s="72"/>
      <c r="I407" s="52">
        <f>Tabla3[[#This Row],[VALOR UNITARIO OFERTADO SIN IMPUESTO]]*Tabla3[[#This Row],[DÍAS]]*Tabla3[[#This Row],[CANTIDAD]]</f>
        <v>0</v>
      </c>
      <c r="J407" s="52">
        <f>Tabla3[[#This Row],[VALOR TOTAL SIN IMPUESTO]]*0.19</f>
        <v>0</v>
      </c>
      <c r="K407" s="52"/>
      <c r="L407" s="52">
        <f>Tabla3[[#This Row],[VALOR TOTAL SIN IMPUESTO]]+Tabla3[[#This Row],[IVA]]+Tabla3[[#This Row],[IMPOCONSUMO]]</f>
        <v>0</v>
      </c>
      <c r="M407" s="83"/>
    </row>
    <row r="408" spans="1:13" ht="165.6" hidden="1" x14ac:dyDescent="0.3">
      <c r="A408" s="56">
        <v>407</v>
      </c>
      <c r="B408" s="57" t="s">
        <v>23</v>
      </c>
      <c r="C408" s="60" t="s">
        <v>658</v>
      </c>
      <c r="D408" s="61" t="s">
        <v>659</v>
      </c>
      <c r="E408" s="51" t="s">
        <v>1033</v>
      </c>
      <c r="F408" s="91">
        <v>5000000</v>
      </c>
      <c r="G408" s="77"/>
      <c r="H408" s="72"/>
      <c r="I408" s="52">
        <f>Tabla3[[#This Row],[VALOR UNITARIO OFERTADO SIN IMPUESTO]]*Tabla3[[#This Row],[DÍAS]]*Tabla3[[#This Row],[CANTIDAD]]</f>
        <v>0</v>
      </c>
      <c r="J408" s="52">
        <f>Tabla3[[#This Row],[VALOR TOTAL SIN IMPUESTO]]*0.19</f>
        <v>0</v>
      </c>
      <c r="K408" s="52"/>
      <c r="L408" s="52">
        <f>Tabla3[[#This Row],[VALOR TOTAL SIN IMPUESTO]]+Tabla3[[#This Row],[IVA]]+Tabla3[[#This Row],[IMPOCONSUMO]]</f>
        <v>0</v>
      </c>
      <c r="M408" s="83"/>
    </row>
    <row r="409" spans="1:13" ht="165.6" hidden="1" x14ac:dyDescent="0.3">
      <c r="A409" s="56">
        <v>408</v>
      </c>
      <c r="B409" s="57" t="s">
        <v>23</v>
      </c>
      <c r="C409" s="60" t="s">
        <v>658</v>
      </c>
      <c r="D409" s="61" t="s">
        <v>660</v>
      </c>
      <c r="E409" s="51" t="s">
        <v>1033</v>
      </c>
      <c r="F409" s="91">
        <v>5500000</v>
      </c>
      <c r="G409" s="77"/>
      <c r="H409" s="72"/>
      <c r="I409" s="52">
        <f>Tabla3[[#This Row],[VALOR UNITARIO OFERTADO SIN IMPUESTO]]*Tabla3[[#This Row],[DÍAS]]*Tabla3[[#This Row],[CANTIDAD]]</f>
        <v>0</v>
      </c>
      <c r="J409" s="52">
        <f>Tabla3[[#This Row],[VALOR TOTAL SIN IMPUESTO]]*0.19</f>
        <v>0</v>
      </c>
      <c r="K409" s="52"/>
      <c r="L409" s="52">
        <f>Tabla3[[#This Row],[VALOR TOTAL SIN IMPUESTO]]+Tabla3[[#This Row],[IVA]]+Tabla3[[#This Row],[IMPOCONSUMO]]</f>
        <v>0</v>
      </c>
      <c r="M409" s="83"/>
    </row>
    <row r="410" spans="1:13" ht="165.6" hidden="1" x14ac:dyDescent="0.3">
      <c r="A410" s="56">
        <v>409</v>
      </c>
      <c r="B410" s="57" t="s">
        <v>23</v>
      </c>
      <c r="C410" s="60" t="s">
        <v>658</v>
      </c>
      <c r="D410" s="61" t="s">
        <v>661</v>
      </c>
      <c r="E410" s="51" t="s">
        <v>1033</v>
      </c>
      <c r="F410" s="91">
        <v>10000000</v>
      </c>
      <c r="G410" s="77"/>
      <c r="H410" s="72"/>
      <c r="I410" s="52">
        <f>Tabla3[[#This Row],[VALOR UNITARIO OFERTADO SIN IMPUESTO]]*Tabla3[[#This Row],[DÍAS]]*Tabla3[[#This Row],[CANTIDAD]]</f>
        <v>0</v>
      </c>
      <c r="J410" s="52">
        <f>Tabla3[[#This Row],[VALOR TOTAL SIN IMPUESTO]]*0.19</f>
        <v>0</v>
      </c>
      <c r="K410" s="52"/>
      <c r="L410" s="52">
        <f>Tabla3[[#This Row],[VALOR TOTAL SIN IMPUESTO]]+Tabla3[[#This Row],[IVA]]+Tabla3[[#This Row],[IMPOCONSUMO]]</f>
        <v>0</v>
      </c>
      <c r="M410" s="83"/>
    </row>
    <row r="411" spans="1:13" ht="165.6" hidden="1" x14ac:dyDescent="0.3">
      <c r="A411" s="56">
        <v>410</v>
      </c>
      <c r="B411" s="57" t="s">
        <v>23</v>
      </c>
      <c r="C411" s="60" t="s">
        <v>658</v>
      </c>
      <c r="D411" s="61" t="s">
        <v>662</v>
      </c>
      <c r="E411" s="51" t="s">
        <v>1033</v>
      </c>
      <c r="F411" s="91">
        <v>15000000</v>
      </c>
      <c r="G411" s="77"/>
      <c r="H411" s="72"/>
      <c r="I411" s="52">
        <f>Tabla3[[#This Row],[VALOR UNITARIO OFERTADO SIN IMPUESTO]]*Tabla3[[#This Row],[DÍAS]]*Tabla3[[#This Row],[CANTIDAD]]</f>
        <v>0</v>
      </c>
      <c r="J411" s="52">
        <f>Tabla3[[#This Row],[VALOR TOTAL SIN IMPUESTO]]*0.19</f>
        <v>0</v>
      </c>
      <c r="K411" s="52"/>
      <c r="L411" s="52">
        <f>Tabla3[[#This Row],[VALOR TOTAL SIN IMPUESTO]]+Tabla3[[#This Row],[IVA]]+Tabla3[[#This Row],[IMPOCONSUMO]]</f>
        <v>0</v>
      </c>
      <c r="M411" s="83"/>
    </row>
    <row r="412" spans="1:13" ht="165.6" hidden="1" x14ac:dyDescent="0.3">
      <c r="A412" s="56">
        <v>411</v>
      </c>
      <c r="B412" s="57" t="s">
        <v>23</v>
      </c>
      <c r="C412" s="60" t="s">
        <v>658</v>
      </c>
      <c r="D412" s="61" t="s">
        <v>663</v>
      </c>
      <c r="E412" s="51" t="s">
        <v>1033</v>
      </c>
      <c r="F412" s="91">
        <v>2500000</v>
      </c>
      <c r="G412" s="77"/>
      <c r="H412" s="72"/>
      <c r="I412" s="52">
        <f>Tabla3[[#This Row],[VALOR UNITARIO OFERTADO SIN IMPUESTO]]*Tabla3[[#This Row],[DÍAS]]*Tabla3[[#This Row],[CANTIDAD]]</f>
        <v>0</v>
      </c>
      <c r="J412" s="52">
        <f>Tabla3[[#This Row],[VALOR TOTAL SIN IMPUESTO]]*0.19</f>
        <v>0</v>
      </c>
      <c r="K412" s="52"/>
      <c r="L412" s="52">
        <f>Tabla3[[#This Row],[VALOR TOTAL SIN IMPUESTO]]+Tabla3[[#This Row],[IVA]]+Tabla3[[#This Row],[IMPOCONSUMO]]</f>
        <v>0</v>
      </c>
      <c r="M412" s="83"/>
    </row>
    <row r="413" spans="1:13" ht="165.6" hidden="1" x14ac:dyDescent="0.3">
      <c r="A413" s="56">
        <v>412</v>
      </c>
      <c r="B413" s="57" t="s">
        <v>23</v>
      </c>
      <c r="C413" s="60" t="s">
        <v>658</v>
      </c>
      <c r="D413" s="61" t="s">
        <v>664</v>
      </c>
      <c r="E413" s="51" t="s">
        <v>1033</v>
      </c>
      <c r="F413" s="91">
        <v>3222895</v>
      </c>
      <c r="G413" s="77"/>
      <c r="H413" s="72"/>
      <c r="I413" s="52">
        <f>Tabla3[[#This Row],[VALOR UNITARIO OFERTADO SIN IMPUESTO]]*Tabla3[[#This Row],[DÍAS]]*Tabla3[[#This Row],[CANTIDAD]]</f>
        <v>0</v>
      </c>
      <c r="J413" s="52">
        <f>Tabla3[[#This Row],[VALOR TOTAL SIN IMPUESTO]]*0.19</f>
        <v>0</v>
      </c>
      <c r="K413" s="52"/>
      <c r="L413" s="52">
        <f>Tabla3[[#This Row],[VALOR TOTAL SIN IMPUESTO]]+Tabla3[[#This Row],[IVA]]+Tabla3[[#This Row],[IMPOCONSUMO]]</f>
        <v>0</v>
      </c>
      <c r="M413" s="83"/>
    </row>
    <row r="414" spans="1:13" ht="165.6" hidden="1" x14ac:dyDescent="0.3">
      <c r="A414" s="56">
        <v>413</v>
      </c>
      <c r="B414" s="57" t="s">
        <v>23</v>
      </c>
      <c r="C414" s="60" t="s">
        <v>658</v>
      </c>
      <c r="D414" s="61" t="s">
        <v>665</v>
      </c>
      <c r="E414" s="51" t="s">
        <v>1033</v>
      </c>
      <c r="F414" s="91">
        <v>5064103</v>
      </c>
      <c r="G414" s="77"/>
      <c r="H414" s="72"/>
      <c r="I414" s="52">
        <f>Tabla3[[#This Row],[VALOR UNITARIO OFERTADO SIN IMPUESTO]]*Tabla3[[#This Row],[DÍAS]]*Tabla3[[#This Row],[CANTIDAD]]</f>
        <v>0</v>
      </c>
      <c r="J414" s="52">
        <f>Tabla3[[#This Row],[VALOR TOTAL SIN IMPUESTO]]*0.19</f>
        <v>0</v>
      </c>
      <c r="K414" s="52"/>
      <c r="L414" s="52">
        <f>Tabla3[[#This Row],[VALOR TOTAL SIN IMPUESTO]]+Tabla3[[#This Row],[IVA]]+Tabla3[[#This Row],[IMPOCONSUMO]]</f>
        <v>0</v>
      </c>
      <c r="M414" s="83"/>
    </row>
    <row r="415" spans="1:13" ht="165.6" hidden="1" x14ac:dyDescent="0.3">
      <c r="A415" s="56">
        <v>414</v>
      </c>
      <c r="B415" s="57" t="s">
        <v>23</v>
      </c>
      <c r="C415" s="60" t="s">
        <v>658</v>
      </c>
      <c r="D415" s="61" t="s">
        <v>666</v>
      </c>
      <c r="E415" s="51" t="s">
        <v>1033</v>
      </c>
      <c r="F415" s="91">
        <v>7023040</v>
      </c>
      <c r="G415" s="77"/>
      <c r="H415" s="72"/>
      <c r="I415" s="52">
        <f>Tabla3[[#This Row],[VALOR UNITARIO OFERTADO SIN IMPUESTO]]*Tabla3[[#This Row],[DÍAS]]*Tabla3[[#This Row],[CANTIDAD]]</f>
        <v>0</v>
      </c>
      <c r="J415" s="52">
        <f>Tabla3[[#This Row],[VALOR TOTAL SIN IMPUESTO]]*0.19</f>
        <v>0</v>
      </c>
      <c r="K415" s="52"/>
      <c r="L415" s="52">
        <f>Tabla3[[#This Row],[VALOR TOTAL SIN IMPUESTO]]+Tabla3[[#This Row],[IVA]]+Tabla3[[#This Row],[IMPOCONSUMO]]</f>
        <v>0</v>
      </c>
      <c r="M415" s="83"/>
    </row>
    <row r="416" spans="1:13" ht="55.2" hidden="1" x14ac:dyDescent="0.3">
      <c r="A416" s="56">
        <v>415</v>
      </c>
      <c r="B416" s="57" t="s">
        <v>23</v>
      </c>
      <c r="C416" s="60" t="s">
        <v>25</v>
      </c>
      <c r="D416" s="61" t="s">
        <v>667</v>
      </c>
      <c r="E416" s="51" t="s">
        <v>1033</v>
      </c>
      <c r="F416" s="91">
        <v>290513</v>
      </c>
      <c r="G416" s="77"/>
      <c r="H416" s="72"/>
      <c r="I416" s="52">
        <f>Tabla3[[#This Row],[VALOR UNITARIO OFERTADO SIN IMPUESTO]]*Tabla3[[#This Row],[DÍAS]]*Tabla3[[#This Row],[CANTIDAD]]</f>
        <v>0</v>
      </c>
      <c r="J416" s="52">
        <f>Tabla3[[#This Row],[VALOR TOTAL SIN IMPUESTO]]*0.19</f>
        <v>0</v>
      </c>
      <c r="K416" s="52"/>
      <c r="L416" s="52">
        <f>Tabla3[[#This Row],[VALOR TOTAL SIN IMPUESTO]]+Tabla3[[#This Row],[IVA]]+Tabla3[[#This Row],[IMPOCONSUMO]]</f>
        <v>0</v>
      </c>
      <c r="M416" s="83"/>
    </row>
    <row r="417" spans="1:13" ht="55.2" hidden="1" x14ac:dyDescent="0.3">
      <c r="A417" s="56">
        <v>416</v>
      </c>
      <c r="B417" s="57" t="s">
        <v>23</v>
      </c>
      <c r="C417" s="60" t="s">
        <v>25</v>
      </c>
      <c r="D417" s="61" t="s">
        <v>668</v>
      </c>
      <c r="E417" s="51" t="s">
        <v>1033</v>
      </c>
      <c r="F417" s="91">
        <v>479900</v>
      </c>
      <c r="G417" s="77"/>
      <c r="H417" s="72"/>
      <c r="I417" s="52">
        <f>Tabla3[[#This Row],[VALOR UNITARIO OFERTADO SIN IMPUESTO]]*Tabla3[[#This Row],[DÍAS]]*Tabla3[[#This Row],[CANTIDAD]]</f>
        <v>0</v>
      </c>
      <c r="J417" s="52">
        <f>Tabla3[[#This Row],[VALOR TOTAL SIN IMPUESTO]]*0.19</f>
        <v>0</v>
      </c>
      <c r="K417" s="52"/>
      <c r="L417" s="52">
        <f>Tabla3[[#This Row],[VALOR TOTAL SIN IMPUESTO]]+Tabla3[[#This Row],[IVA]]+Tabla3[[#This Row],[IMPOCONSUMO]]</f>
        <v>0</v>
      </c>
      <c r="M417" s="83"/>
    </row>
    <row r="418" spans="1:13" ht="55.2" hidden="1" x14ac:dyDescent="0.3">
      <c r="A418" s="56">
        <v>417</v>
      </c>
      <c r="B418" s="57" t="s">
        <v>23</v>
      </c>
      <c r="C418" s="60" t="s">
        <v>25</v>
      </c>
      <c r="D418" s="61" t="s">
        <v>669</v>
      </c>
      <c r="E418" s="51" t="s">
        <v>1033</v>
      </c>
      <c r="F418" s="91">
        <v>682327</v>
      </c>
      <c r="G418" s="77"/>
      <c r="H418" s="72"/>
      <c r="I418" s="52">
        <f>Tabla3[[#This Row],[VALOR UNITARIO OFERTADO SIN IMPUESTO]]*Tabla3[[#This Row],[DÍAS]]*Tabla3[[#This Row],[CANTIDAD]]</f>
        <v>0</v>
      </c>
      <c r="J418" s="52">
        <f>Tabla3[[#This Row],[VALOR TOTAL SIN IMPUESTO]]*0.19</f>
        <v>0</v>
      </c>
      <c r="K418" s="52"/>
      <c r="L418" s="52">
        <f>Tabla3[[#This Row],[VALOR TOTAL SIN IMPUESTO]]+Tabla3[[#This Row],[IVA]]+Tabla3[[#This Row],[IMPOCONSUMO]]</f>
        <v>0</v>
      </c>
      <c r="M418" s="83"/>
    </row>
    <row r="419" spans="1:13" ht="55.2" hidden="1" x14ac:dyDescent="0.3">
      <c r="A419" s="56">
        <v>418</v>
      </c>
      <c r="B419" s="57" t="s">
        <v>23</v>
      </c>
      <c r="C419" s="60" t="s">
        <v>25</v>
      </c>
      <c r="D419" s="61" t="s">
        <v>670</v>
      </c>
      <c r="E419" s="51" t="s">
        <v>1033</v>
      </c>
      <c r="F419" s="91">
        <v>555174</v>
      </c>
      <c r="G419" s="77"/>
      <c r="H419" s="72"/>
      <c r="I419" s="52">
        <f>Tabla3[[#This Row],[VALOR UNITARIO OFERTADO SIN IMPUESTO]]*Tabla3[[#This Row],[DÍAS]]*Tabla3[[#This Row],[CANTIDAD]]</f>
        <v>0</v>
      </c>
      <c r="J419" s="52">
        <f>Tabla3[[#This Row],[VALOR TOTAL SIN IMPUESTO]]*0.19</f>
        <v>0</v>
      </c>
      <c r="K419" s="52"/>
      <c r="L419" s="52">
        <f>Tabla3[[#This Row],[VALOR TOTAL SIN IMPUESTO]]+Tabla3[[#This Row],[IVA]]+Tabla3[[#This Row],[IMPOCONSUMO]]</f>
        <v>0</v>
      </c>
      <c r="M419" s="83"/>
    </row>
    <row r="420" spans="1:13" ht="41.4" hidden="1" x14ac:dyDescent="0.3">
      <c r="A420" s="56">
        <v>419</v>
      </c>
      <c r="B420" s="57" t="s">
        <v>23</v>
      </c>
      <c r="C420" s="60" t="s">
        <v>671</v>
      </c>
      <c r="D420" s="61" t="s">
        <v>672</v>
      </c>
      <c r="E420" s="51" t="s">
        <v>1033</v>
      </c>
      <c r="F420" s="91">
        <v>961909</v>
      </c>
      <c r="G420" s="77"/>
      <c r="H420" s="72"/>
      <c r="I420" s="52">
        <f>Tabla3[[#This Row],[VALOR UNITARIO OFERTADO SIN IMPUESTO]]*Tabla3[[#This Row],[DÍAS]]*Tabla3[[#This Row],[CANTIDAD]]</f>
        <v>0</v>
      </c>
      <c r="J420" s="52">
        <f>Tabla3[[#This Row],[VALOR TOTAL SIN IMPUESTO]]*0.19</f>
        <v>0</v>
      </c>
      <c r="K420" s="52"/>
      <c r="L420" s="52">
        <f>Tabla3[[#This Row],[VALOR TOTAL SIN IMPUESTO]]+Tabla3[[#This Row],[IVA]]+Tabla3[[#This Row],[IMPOCONSUMO]]</f>
        <v>0</v>
      </c>
      <c r="M420" s="83"/>
    </row>
    <row r="421" spans="1:13" ht="41.4" hidden="1" x14ac:dyDescent="0.3">
      <c r="A421" s="56">
        <v>420</v>
      </c>
      <c r="B421" s="57" t="s">
        <v>23</v>
      </c>
      <c r="C421" s="60" t="s">
        <v>671</v>
      </c>
      <c r="D421" s="61" t="s">
        <v>673</v>
      </c>
      <c r="E421" s="51" t="s">
        <v>1033</v>
      </c>
      <c r="F421" s="91">
        <v>987109</v>
      </c>
      <c r="G421" s="77"/>
      <c r="H421" s="72"/>
      <c r="I421" s="52">
        <f>Tabla3[[#This Row],[VALOR UNITARIO OFERTADO SIN IMPUESTO]]*Tabla3[[#This Row],[DÍAS]]*Tabla3[[#This Row],[CANTIDAD]]</f>
        <v>0</v>
      </c>
      <c r="J421" s="52">
        <f>Tabla3[[#This Row],[VALOR TOTAL SIN IMPUESTO]]*0.19</f>
        <v>0</v>
      </c>
      <c r="K421" s="52"/>
      <c r="L421" s="52">
        <f>Tabla3[[#This Row],[VALOR TOTAL SIN IMPUESTO]]+Tabla3[[#This Row],[IVA]]+Tabla3[[#This Row],[IMPOCONSUMO]]</f>
        <v>0</v>
      </c>
      <c r="M421" s="83"/>
    </row>
    <row r="422" spans="1:13" ht="27.6" hidden="1" x14ac:dyDescent="0.3">
      <c r="A422" s="56">
        <v>421</v>
      </c>
      <c r="B422" s="57" t="s">
        <v>23</v>
      </c>
      <c r="C422" s="60" t="s">
        <v>674</v>
      </c>
      <c r="D422" s="61" t="s">
        <v>675</v>
      </c>
      <c r="E422" s="51" t="s">
        <v>1033</v>
      </c>
      <c r="F422" s="91">
        <v>86596</v>
      </c>
      <c r="G422" s="77"/>
      <c r="H422" s="72"/>
      <c r="I422" s="52">
        <f>Tabla3[[#This Row],[VALOR UNITARIO OFERTADO SIN IMPUESTO]]*Tabla3[[#This Row],[DÍAS]]*Tabla3[[#This Row],[CANTIDAD]]</f>
        <v>0</v>
      </c>
      <c r="J422" s="52">
        <f>Tabla3[[#This Row],[VALOR TOTAL SIN IMPUESTO]]*0.19</f>
        <v>0</v>
      </c>
      <c r="K422" s="52"/>
      <c r="L422" s="52">
        <f>Tabla3[[#This Row],[VALOR TOTAL SIN IMPUESTO]]+Tabla3[[#This Row],[IVA]]+Tabla3[[#This Row],[IMPOCONSUMO]]</f>
        <v>0</v>
      </c>
      <c r="M422" s="83"/>
    </row>
    <row r="423" spans="1:13" ht="41.4" hidden="1" x14ac:dyDescent="0.3">
      <c r="A423" s="56">
        <v>422</v>
      </c>
      <c r="B423" s="57" t="s">
        <v>23</v>
      </c>
      <c r="C423" s="60" t="s">
        <v>676</v>
      </c>
      <c r="D423" s="61" t="s">
        <v>677</v>
      </c>
      <c r="E423" s="51" t="s">
        <v>1033</v>
      </c>
      <c r="F423" s="91">
        <v>213820</v>
      </c>
      <c r="G423" s="77"/>
      <c r="H423" s="72"/>
      <c r="I423" s="52">
        <f>Tabla3[[#This Row],[VALOR UNITARIO OFERTADO SIN IMPUESTO]]*Tabla3[[#This Row],[DÍAS]]*Tabla3[[#This Row],[CANTIDAD]]</f>
        <v>0</v>
      </c>
      <c r="J423" s="52">
        <f>Tabla3[[#This Row],[VALOR TOTAL SIN IMPUESTO]]*0.19</f>
        <v>0</v>
      </c>
      <c r="K423" s="52"/>
      <c r="L423" s="52">
        <f>Tabla3[[#This Row],[VALOR TOTAL SIN IMPUESTO]]+Tabla3[[#This Row],[IVA]]+Tabla3[[#This Row],[IMPOCONSUMO]]</f>
        <v>0</v>
      </c>
      <c r="M423" s="83"/>
    </row>
    <row r="424" spans="1:13" ht="41.4" hidden="1" x14ac:dyDescent="0.3">
      <c r="A424" s="56">
        <v>423</v>
      </c>
      <c r="B424" s="57" t="s">
        <v>23</v>
      </c>
      <c r="C424" s="60" t="s">
        <v>676</v>
      </c>
      <c r="D424" s="61" t="s">
        <v>678</v>
      </c>
      <c r="E424" s="51" t="s">
        <v>1033</v>
      </c>
      <c r="F424" s="91">
        <v>223960</v>
      </c>
      <c r="G424" s="77"/>
      <c r="H424" s="72"/>
      <c r="I424" s="52">
        <f>Tabla3[[#This Row],[VALOR UNITARIO OFERTADO SIN IMPUESTO]]*Tabla3[[#This Row],[DÍAS]]*Tabla3[[#This Row],[CANTIDAD]]</f>
        <v>0</v>
      </c>
      <c r="J424" s="52">
        <f>Tabla3[[#This Row],[VALOR TOTAL SIN IMPUESTO]]*0.19</f>
        <v>0</v>
      </c>
      <c r="K424" s="52"/>
      <c r="L424" s="52">
        <f>Tabla3[[#This Row],[VALOR TOTAL SIN IMPUESTO]]+Tabla3[[#This Row],[IVA]]+Tabla3[[#This Row],[IMPOCONSUMO]]</f>
        <v>0</v>
      </c>
      <c r="M424" s="83"/>
    </row>
    <row r="425" spans="1:13" ht="41.4" hidden="1" x14ac:dyDescent="0.3">
      <c r="A425" s="56">
        <v>424</v>
      </c>
      <c r="B425" s="57" t="s">
        <v>23</v>
      </c>
      <c r="C425" s="60" t="s">
        <v>676</v>
      </c>
      <c r="D425" s="61" t="s">
        <v>679</v>
      </c>
      <c r="E425" s="51" t="s">
        <v>1033</v>
      </c>
      <c r="F425" s="91">
        <v>164155</v>
      </c>
      <c r="G425" s="77"/>
      <c r="H425" s="72"/>
      <c r="I425" s="52">
        <f>Tabla3[[#This Row],[VALOR UNITARIO OFERTADO SIN IMPUESTO]]*Tabla3[[#This Row],[DÍAS]]*Tabla3[[#This Row],[CANTIDAD]]</f>
        <v>0</v>
      </c>
      <c r="J425" s="52">
        <f>Tabla3[[#This Row],[VALOR TOTAL SIN IMPUESTO]]*0.19</f>
        <v>0</v>
      </c>
      <c r="K425" s="52"/>
      <c r="L425" s="52">
        <f>Tabla3[[#This Row],[VALOR TOTAL SIN IMPUESTO]]+Tabla3[[#This Row],[IVA]]+Tabla3[[#This Row],[IMPOCONSUMO]]</f>
        <v>0</v>
      </c>
      <c r="M425" s="83"/>
    </row>
    <row r="426" spans="1:13" ht="41.4" hidden="1" x14ac:dyDescent="0.3">
      <c r="A426" s="56">
        <v>425</v>
      </c>
      <c r="B426" s="57" t="s">
        <v>23</v>
      </c>
      <c r="C426" s="60" t="s">
        <v>676</v>
      </c>
      <c r="D426" s="61" t="s">
        <v>680</v>
      </c>
      <c r="E426" s="51" t="s">
        <v>1033</v>
      </c>
      <c r="F426" s="91">
        <v>190565</v>
      </c>
      <c r="G426" s="77"/>
      <c r="H426" s="72"/>
      <c r="I426" s="52">
        <f>Tabla3[[#This Row],[VALOR UNITARIO OFERTADO SIN IMPUESTO]]*Tabla3[[#This Row],[DÍAS]]*Tabla3[[#This Row],[CANTIDAD]]</f>
        <v>0</v>
      </c>
      <c r="J426" s="52">
        <f>Tabla3[[#This Row],[VALOR TOTAL SIN IMPUESTO]]*0.19</f>
        <v>0</v>
      </c>
      <c r="K426" s="52"/>
      <c r="L426" s="52">
        <f>Tabla3[[#This Row],[VALOR TOTAL SIN IMPUESTO]]+Tabla3[[#This Row],[IVA]]+Tabla3[[#This Row],[IMPOCONSUMO]]</f>
        <v>0</v>
      </c>
      <c r="M426" s="83"/>
    </row>
    <row r="427" spans="1:13" ht="41.4" hidden="1" x14ac:dyDescent="0.3">
      <c r="A427" s="56">
        <v>426</v>
      </c>
      <c r="B427" s="57" t="s">
        <v>23</v>
      </c>
      <c r="C427" s="60" t="s">
        <v>681</v>
      </c>
      <c r="D427" s="61" t="s">
        <v>682</v>
      </c>
      <c r="E427" s="51" t="s">
        <v>1033</v>
      </c>
      <c r="F427" s="91">
        <v>361047</v>
      </c>
      <c r="G427" s="77"/>
      <c r="H427" s="72"/>
      <c r="I427" s="52">
        <f>Tabla3[[#This Row],[VALOR UNITARIO OFERTADO SIN IMPUESTO]]*Tabla3[[#This Row],[DÍAS]]*Tabla3[[#This Row],[CANTIDAD]]</f>
        <v>0</v>
      </c>
      <c r="J427" s="52">
        <f>Tabla3[[#This Row],[VALOR TOTAL SIN IMPUESTO]]*0.19</f>
        <v>0</v>
      </c>
      <c r="K427" s="52"/>
      <c r="L427" s="52">
        <f>Tabla3[[#This Row],[VALOR TOTAL SIN IMPUESTO]]+Tabla3[[#This Row],[IVA]]+Tabla3[[#This Row],[IMPOCONSUMO]]</f>
        <v>0</v>
      </c>
      <c r="M427" s="83"/>
    </row>
    <row r="428" spans="1:13" ht="27.6" hidden="1" x14ac:dyDescent="0.3">
      <c r="A428" s="56">
        <v>427</v>
      </c>
      <c r="B428" s="57" t="s">
        <v>23</v>
      </c>
      <c r="C428" s="60" t="s">
        <v>683</v>
      </c>
      <c r="D428" s="61" t="s">
        <v>684</v>
      </c>
      <c r="E428" s="51" t="s">
        <v>1033</v>
      </c>
      <c r="F428" s="91">
        <v>48266</v>
      </c>
      <c r="G428" s="77"/>
      <c r="H428" s="72"/>
      <c r="I428" s="52">
        <f>Tabla3[[#This Row],[VALOR UNITARIO OFERTADO SIN IMPUESTO]]*Tabla3[[#This Row],[DÍAS]]*Tabla3[[#This Row],[CANTIDAD]]</f>
        <v>0</v>
      </c>
      <c r="J428" s="52">
        <f>Tabla3[[#This Row],[VALOR TOTAL SIN IMPUESTO]]*0.19</f>
        <v>0</v>
      </c>
      <c r="K428" s="52"/>
      <c r="L428" s="52">
        <f>Tabla3[[#This Row],[VALOR TOTAL SIN IMPUESTO]]+Tabla3[[#This Row],[IVA]]+Tabla3[[#This Row],[IMPOCONSUMO]]</f>
        <v>0</v>
      </c>
      <c r="M428" s="83"/>
    </row>
    <row r="429" spans="1:13" ht="27.6" hidden="1" x14ac:dyDescent="0.3">
      <c r="A429" s="56">
        <v>428</v>
      </c>
      <c r="B429" s="57" t="s">
        <v>23</v>
      </c>
      <c r="C429" s="60" t="s">
        <v>685</v>
      </c>
      <c r="D429" s="61" t="s">
        <v>686</v>
      </c>
      <c r="E429" s="51" t="s">
        <v>1033</v>
      </c>
      <c r="F429" s="91">
        <v>47820</v>
      </c>
      <c r="G429" s="77"/>
      <c r="H429" s="72"/>
      <c r="I429" s="52">
        <f>Tabla3[[#This Row],[VALOR UNITARIO OFERTADO SIN IMPUESTO]]*Tabla3[[#This Row],[DÍAS]]*Tabla3[[#This Row],[CANTIDAD]]</f>
        <v>0</v>
      </c>
      <c r="J429" s="52">
        <f>Tabla3[[#This Row],[VALOR TOTAL SIN IMPUESTO]]*0.19</f>
        <v>0</v>
      </c>
      <c r="K429" s="52"/>
      <c r="L429" s="52">
        <f>Tabla3[[#This Row],[VALOR TOTAL SIN IMPUESTO]]+Tabla3[[#This Row],[IVA]]+Tabla3[[#This Row],[IMPOCONSUMO]]</f>
        <v>0</v>
      </c>
      <c r="M429" s="83"/>
    </row>
    <row r="430" spans="1:13" ht="41.4" hidden="1" x14ac:dyDescent="0.3">
      <c r="A430" s="56">
        <v>429</v>
      </c>
      <c r="B430" s="57" t="s">
        <v>23</v>
      </c>
      <c r="C430" s="60" t="s">
        <v>687</v>
      </c>
      <c r="D430" s="61" t="s">
        <v>688</v>
      </c>
      <c r="E430" s="51" t="s">
        <v>1033</v>
      </c>
      <c r="F430" s="91">
        <v>163818</v>
      </c>
      <c r="G430" s="77"/>
      <c r="H430" s="72"/>
      <c r="I430" s="52">
        <f>Tabla3[[#This Row],[VALOR UNITARIO OFERTADO SIN IMPUESTO]]*Tabla3[[#This Row],[DÍAS]]*Tabla3[[#This Row],[CANTIDAD]]</f>
        <v>0</v>
      </c>
      <c r="J430" s="52">
        <f>Tabla3[[#This Row],[VALOR TOTAL SIN IMPUESTO]]*0.19</f>
        <v>0</v>
      </c>
      <c r="K430" s="52"/>
      <c r="L430" s="52">
        <f>Tabla3[[#This Row],[VALOR TOTAL SIN IMPUESTO]]+Tabla3[[#This Row],[IVA]]+Tabla3[[#This Row],[IMPOCONSUMO]]</f>
        <v>0</v>
      </c>
      <c r="M430" s="83"/>
    </row>
    <row r="431" spans="1:13" ht="41.4" hidden="1" x14ac:dyDescent="0.3">
      <c r="A431" s="56">
        <v>430</v>
      </c>
      <c r="B431" s="57" t="s">
        <v>23</v>
      </c>
      <c r="C431" s="60" t="s">
        <v>687</v>
      </c>
      <c r="D431" s="61" t="s">
        <v>689</v>
      </c>
      <c r="E431" s="51" t="s">
        <v>1033</v>
      </c>
      <c r="F431" s="91">
        <v>68390</v>
      </c>
      <c r="G431" s="77"/>
      <c r="H431" s="72"/>
      <c r="I431" s="52">
        <f>Tabla3[[#This Row],[VALOR UNITARIO OFERTADO SIN IMPUESTO]]*Tabla3[[#This Row],[DÍAS]]*Tabla3[[#This Row],[CANTIDAD]]</f>
        <v>0</v>
      </c>
      <c r="J431" s="52">
        <f>Tabla3[[#This Row],[VALOR TOTAL SIN IMPUESTO]]*0.19</f>
        <v>0</v>
      </c>
      <c r="K431" s="52"/>
      <c r="L431" s="52">
        <f>Tabla3[[#This Row],[VALOR TOTAL SIN IMPUESTO]]+Tabla3[[#This Row],[IVA]]+Tabla3[[#This Row],[IMPOCONSUMO]]</f>
        <v>0</v>
      </c>
      <c r="M431" s="83"/>
    </row>
    <row r="432" spans="1:13" ht="41.4" hidden="1" x14ac:dyDescent="0.3">
      <c r="A432" s="56">
        <v>431</v>
      </c>
      <c r="B432" s="57" t="s">
        <v>23</v>
      </c>
      <c r="C432" s="60" t="s">
        <v>687</v>
      </c>
      <c r="D432" s="61" t="s">
        <v>690</v>
      </c>
      <c r="E432" s="51" t="s">
        <v>1033</v>
      </c>
      <c r="F432" s="91">
        <v>91294</v>
      </c>
      <c r="G432" s="77"/>
      <c r="H432" s="72"/>
      <c r="I432" s="52">
        <f>Tabla3[[#This Row],[VALOR UNITARIO OFERTADO SIN IMPUESTO]]*Tabla3[[#This Row],[DÍAS]]*Tabla3[[#This Row],[CANTIDAD]]</f>
        <v>0</v>
      </c>
      <c r="J432" s="52">
        <f>Tabla3[[#This Row],[VALOR TOTAL SIN IMPUESTO]]*0.19</f>
        <v>0</v>
      </c>
      <c r="K432" s="52"/>
      <c r="L432" s="52">
        <f>Tabla3[[#This Row],[VALOR TOTAL SIN IMPUESTO]]+Tabla3[[#This Row],[IVA]]+Tabla3[[#This Row],[IMPOCONSUMO]]</f>
        <v>0</v>
      </c>
      <c r="M432" s="83"/>
    </row>
    <row r="433" spans="1:13" ht="41.4" hidden="1" x14ac:dyDescent="0.3">
      <c r="A433" s="56">
        <v>432</v>
      </c>
      <c r="B433" s="57" t="s">
        <v>23</v>
      </c>
      <c r="C433" s="60" t="s">
        <v>691</v>
      </c>
      <c r="D433" s="61" t="s">
        <v>692</v>
      </c>
      <c r="E433" s="51" t="s">
        <v>1033</v>
      </c>
      <c r="F433" s="91">
        <v>125277</v>
      </c>
      <c r="G433" s="77"/>
      <c r="H433" s="72"/>
      <c r="I433" s="52">
        <f>Tabla3[[#This Row],[VALOR UNITARIO OFERTADO SIN IMPUESTO]]*Tabla3[[#This Row],[DÍAS]]*Tabla3[[#This Row],[CANTIDAD]]</f>
        <v>0</v>
      </c>
      <c r="J433" s="52">
        <f>Tabla3[[#This Row],[VALOR TOTAL SIN IMPUESTO]]*0.19</f>
        <v>0</v>
      </c>
      <c r="K433" s="52"/>
      <c r="L433" s="52">
        <f>Tabla3[[#This Row],[VALOR TOTAL SIN IMPUESTO]]+Tabla3[[#This Row],[IVA]]+Tabla3[[#This Row],[IMPOCONSUMO]]</f>
        <v>0</v>
      </c>
      <c r="M433" s="83"/>
    </row>
    <row r="434" spans="1:13" ht="409.6" hidden="1" x14ac:dyDescent="0.3">
      <c r="A434" s="56">
        <v>433</v>
      </c>
      <c r="B434" s="57" t="s">
        <v>23</v>
      </c>
      <c r="C434" s="60" t="s">
        <v>693</v>
      </c>
      <c r="D434" s="61" t="s">
        <v>694</v>
      </c>
      <c r="E434" s="51" t="s">
        <v>1033</v>
      </c>
      <c r="F434" s="91">
        <v>13270631</v>
      </c>
      <c r="G434" s="77"/>
      <c r="H434" s="72"/>
      <c r="I434" s="52">
        <f>Tabla3[[#This Row],[VALOR UNITARIO OFERTADO SIN IMPUESTO]]*Tabla3[[#This Row],[DÍAS]]*Tabla3[[#This Row],[CANTIDAD]]</f>
        <v>0</v>
      </c>
      <c r="J434" s="52">
        <f>Tabla3[[#This Row],[VALOR TOTAL SIN IMPUESTO]]*0.19</f>
        <v>0</v>
      </c>
      <c r="K434" s="52"/>
      <c r="L434" s="52">
        <f>Tabla3[[#This Row],[VALOR TOTAL SIN IMPUESTO]]+Tabla3[[#This Row],[IVA]]+Tabla3[[#This Row],[IMPOCONSUMO]]</f>
        <v>0</v>
      </c>
      <c r="M434" s="83"/>
    </row>
    <row r="435" spans="1:13" ht="27.6" hidden="1" x14ac:dyDescent="0.3">
      <c r="A435" s="56">
        <v>434</v>
      </c>
      <c r="B435" s="57" t="s">
        <v>23</v>
      </c>
      <c r="C435" s="60" t="s">
        <v>695</v>
      </c>
      <c r="D435" s="61" t="s">
        <v>696</v>
      </c>
      <c r="E435" s="51" t="s">
        <v>1033</v>
      </c>
      <c r="F435" s="91">
        <v>617773</v>
      </c>
      <c r="G435" s="77"/>
      <c r="H435" s="72"/>
      <c r="I435" s="52">
        <f>Tabla3[[#This Row],[VALOR UNITARIO OFERTADO SIN IMPUESTO]]*Tabla3[[#This Row],[DÍAS]]*Tabla3[[#This Row],[CANTIDAD]]</f>
        <v>0</v>
      </c>
      <c r="J435" s="52">
        <f>Tabla3[[#This Row],[VALOR TOTAL SIN IMPUESTO]]*0.19</f>
        <v>0</v>
      </c>
      <c r="K435" s="52"/>
      <c r="L435" s="52">
        <f>Tabla3[[#This Row],[VALOR TOTAL SIN IMPUESTO]]+Tabla3[[#This Row],[IVA]]+Tabla3[[#This Row],[IMPOCONSUMO]]</f>
        <v>0</v>
      </c>
      <c r="M435" s="83"/>
    </row>
    <row r="436" spans="1:13" ht="41.4" hidden="1" x14ac:dyDescent="0.3">
      <c r="A436" s="56">
        <v>435</v>
      </c>
      <c r="B436" s="57" t="s">
        <v>23</v>
      </c>
      <c r="C436" s="60" t="s">
        <v>697</v>
      </c>
      <c r="D436" s="61" t="s">
        <v>698</v>
      </c>
      <c r="E436" s="51" t="s">
        <v>1033</v>
      </c>
      <c r="F436" s="91">
        <v>62081</v>
      </c>
      <c r="G436" s="77"/>
      <c r="H436" s="72"/>
      <c r="I436" s="52">
        <f>Tabla3[[#This Row],[VALOR UNITARIO OFERTADO SIN IMPUESTO]]*Tabla3[[#This Row],[DÍAS]]*Tabla3[[#This Row],[CANTIDAD]]</f>
        <v>0</v>
      </c>
      <c r="J436" s="52">
        <f>Tabla3[[#This Row],[VALOR TOTAL SIN IMPUESTO]]*0.19</f>
        <v>0</v>
      </c>
      <c r="K436" s="52"/>
      <c r="L436" s="52">
        <f>Tabla3[[#This Row],[VALOR TOTAL SIN IMPUESTO]]+Tabla3[[#This Row],[IVA]]+Tabla3[[#This Row],[IMPOCONSUMO]]</f>
        <v>0</v>
      </c>
      <c r="M436" s="83"/>
    </row>
    <row r="437" spans="1:13" ht="41.4" hidden="1" x14ac:dyDescent="0.3">
      <c r="A437" s="56">
        <v>436</v>
      </c>
      <c r="B437" s="57" t="s">
        <v>23</v>
      </c>
      <c r="C437" s="60" t="s">
        <v>699</v>
      </c>
      <c r="D437" s="61" t="s">
        <v>700</v>
      </c>
      <c r="E437" s="51" t="s">
        <v>1033</v>
      </c>
      <c r="F437" s="91">
        <v>58450</v>
      </c>
      <c r="G437" s="77"/>
      <c r="H437" s="72"/>
      <c r="I437" s="52">
        <f>Tabla3[[#This Row],[VALOR UNITARIO OFERTADO SIN IMPUESTO]]*Tabla3[[#This Row],[DÍAS]]*Tabla3[[#This Row],[CANTIDAD]]</f>
        <v>0</v>
      </c>
      <c r="J437" s="52">
        <f>Tabla3[[#This Row],[VALOR TOTAL SIN IMPUESTO]]*0.19</f>
        <v>0</v>
      </c>
      <c r="K437" s="52"/>
      <c r="L437" s="52">
        <f>Tabla3[[#This Row],[VALOR TOTAL SIN IMPUESTO]]+Tabla3[[#This Row],[IVA]]+Tabla3[[#This Row],[IMPOCONSUMO]]</f>
        <v>0</v>
      </c>
      <c r="M437" s="83"/>
    </row>
    <row r="438" spans="1:13" ht="41.4" hidden="1" x14ac:dyDescent="0.3">
      <c r="A438" s="56">
        <v>437</v>
      </c>
      <c r="B438" s="57" t="s">
        <v>23</v>
      </c>
      <c r="C438" s="60" t="s">
        <v>699</v>
      </c>
      <c r="D438" s="61" t="s">
        <v>701</v>
      </c>
      <c r="E438" s="51" t="s">
        <v>1033</v>
      </c>
      <c r="F438" s="91">
        <v>32924</v>
      </c>
      <c r="G438" s="77"/>
      <c r="H438" s="72"/>
      <c r="I438" s="52">
        <f>Tabla3[[#This Row],[VALOR UNITARIO OFERTADO SIN IMPUESTO]]*Tabla3[[#This Row],[DÍAS]]*Tabla3[[#This Row],[CANTIDAD]]</f>
        <v>0</v>
      </c>
      <c r="J438" s="52">
        <f>Tabla3[[#This Row],[VALOR TOTAL SIN IMPUESTO]]*0.19</f>
        <v>0</v>
      </c>
      <c r="K438" s="52"/>
      <c r="L438" s="52">
        <f>Tabla3[[#This Row],[VALOR TOTAL SIN IMPUESTO]]+Tabla3[[#This Row],[IVA]]+Tabla3[[#This Row],[IMPOCONSUMO]]</f>
        <v>0</v>
      </c>
      <c r="M438" s="83"/>
    </row>
    <row r="439" spans="1:13" ht="41.4" hidden="1" x14ac:dyDescent="0.3">
      <c r="A439" s="56">
        <v>438</v>
      </c>
      <c r="B439" s="57" t="s">
        <v>23</v>
      </c>
      <c r="C439" s="60" t="s">
        <v>699</v>
      </c>
      <c r="D439" s="61" t="s">
        <v>702</v>
      </c>
      <c r="E439" s="51" t="s">
        <v>1033</v>
      </c>
      <c r="F439" s="91">
        <v>132304</v>
      </c>
      <c r="G439" s="77"/>
      <c r="H439" s="72"/>
      <c r="I439" s="52">
        <f>Tabla3[[#This Row],[VALOR UNITARIO OFERTADO SIN IMPUESTO]]*Tabla3[[#This Row],[DÍAS]]*Tabla3[[#This Row],[CANTIDAD]]</f>
        <v>0</v>
      </c>
      <c r="J439" s="52">
        <f>Tabla3[[#This Row],[VALOR TOTAL SIN IMPUESTO]]*0.19</f>
        <v>0</v>
      </c>
      <c r="K439" s="52"/>
      <c r="L439" s="52">
        <f>Tabla3[[#This Row],[VALOR TOTAL SIN IMPUESTO]]+Tabla3[[#This Row],[IVA]]+Tabla3[[#This Row],[IMPOCONSUMO]]</f>
        <v>0</v>
      </c>
      <c r="M439" s="83"/>
    </row>
    <row r="440" spans="1:13" ht="55.2" hidden="1" x14ac:dyDescent="0.3">
      <c r="A440" s="56">
        <v>439</v>
      </c>
      <c r="B440" s="57" t="s">
        <v>23</v>
      </c>
      <c r="C440" s="60" t="s">
        <v>703</v>
      </c>
      <c r="D440" s="61" t="s">
        <v>704</v>
      </c>
      <c r="E440" s="51" t="s">
        <v>1033</v>
      </c>
      <c r="F440" s="91">
        <v>134466</v>
      </c>
      <c r="G440" s="77"/>
      <c r="H440" s="72"/>
      <c r="I440" s="52">
        <f>Tabla3[[#This Row],[VALOR UNITARIO OFERTADO SIN IMPUESTO]]*Tabla3[[#This Row],[DÍAS]]*Tabla3[[#This Row],[CANTIDAD]]</f>
        <v>0</v>
      </c>
      <c r="J440" s="52">
        <f>Tabla3[[#This Row],[VALOR TOTAL SIN IMPUESTO]]*0.19</f>
        <v>0</v>
      </c>
      <c r="K440" s="52"/>
      <c r="L440" s="52">
        <f>Tabla3[[#This Row],[VALOR TOTAL SIN IMPUESTO]]+Tabla3[[#This Row],[IVA]]+Tabla3[[#This Row],[IMPOCONSUMO]]</f>
        <v>0</v>
      </c>
      <c r="M440" s="83"/>
    </row>
    <row r="441" spans="1:13" ht="41.4" hidden="1" x14ac:dyDescent="0.3">
      <c r="A441" s="56">
        <v>440</v>
      </c>
      <c r="B441" s="57" t="s">
        <v>23</v>
      </c>
      <c r="C441" s="60" t="s">
        <v>705</v>
      </c>
      <c r="D441" s="61" t="s">
        <v>706</v>
      </c>
      <c r="E441" s="51" t="s">
        <v>1033</v>
      </c>
      <c r="F441" s="91">
        <v>63510</v>
      </c>
      <c r="G441" s="77"/>
      <c r="H441" s="72"/>
      <c r="I441" s="52">
        <f>Tabla3[[#This Row],[VALOR UNITARIO OFERTADO SIN IMPUESTO]]*Tabla3[[#This Row],[DÍAS]]*Tabla3[[#This Row],[CANTIDAD]]</f>
        <v>0</v>
      </c>
      <c r="J441" s="52">
        <f>Tabla3[[#This Row],[VALOR TOTAL SIN IMPUESTO]]*0.19</f>
        <v>0</v>
      </c>
      <c r="K441" s="52"/>
      <c r="L441" s="52">
        <f>Tabla3[[#This Row],[VALOR TOTAL SIN IMPUESTO]]+Tabla3[[#This Row],[IVA]]+Tabla3[[#This Row],[IMPOCONSUMO]]</f>
        <v>0</v>
      </c>
      <c r="M441" s="83"/>
    </row>
    <row r="442" spans="1:13" ht="110.4" hidden="1" x14ac:dyDescent="0.3">
      <c r="A442" s="56">
        <v>441</v>
      </c>
      <c r="B442" s="57" t="s">
        <v>23</v>
      </c>
      <c r="C442" s="60" t="s">
        <v>707</v>
      </c>
      <c r="D442" s="61" t="s">
        <v>708</v>
      </c>
      <c r="E442" s="51" t="s">
        <v>1033</v>
      </c>
      <c r="F442" s="91">
        <v>286878</v>
      </c>
      <c r="G442" s="77"/>
      <c r="H442" s="72"/>
      <c r="I442" s="52">
        <f>Tabla3[[#This Row],[VALOR UNITARIO OFERTADO SIN IMPUESTO]]*Tabla3[[#This Row],[DÍAS]]*Tabla3[[#This Row],[CANTIDAD]]</f>
        <v>0</v>
      </c>
      <c r="J442" s="52">
        <f>Tabla3[[#This Row],[VALOR TOTAL SIN IMPUESTO]]*0.19</f>
        <v>0</v>
      </c>
      <c r="K442" s="52"/>
      <c r="L442" s="52">
        <f>Tabla3[[#This Row],[VALOR TOTAL SIN IMPUESTO]]+Tabla3[[#This Row],[IVA]]+Tabla3[[#This Row],[IMPOCONSUMO]]</f>
        <v>0</v>
      </c>
      <c r="M442" s="83"/>
    </row>
    <row r="443" spans="1:13" ht="41.4" hidden="1" x14ac:dyDescent="0.3">
      <c r="A443" s="56">
        <v>442</v>
      </c>
      <c r="B443" s="57" t="s">
        <v>23</v>
      </c>
      <c r="C443" s="60" t="s">
        <v>709</v>
      </c>
      <c r="D443" s="61" t="s">
        <v>710</v>
      </c>
      <c r="E443" s="51" t="s">
        <v>1033</v>
      </c>
      <c r="F443" s="91">
        <v>48780</v>
      </c>
      <c r="G443" s="77"/>
      <c r="H443" s="72"/>
      <c r="I443" s="52">
        <f>Tabla3[[#This Row],[VALOR UNITARIO OFERTADO SIN IMPUESTO]]*Tabla3[[#This Row],[DÍAS]]*Tabla3[[#This Row],[CANTIDAD]]</f>
        <v>0</v>
      </c>
      <c r="J443" s="52">
        <f>Tabla3[[#This Row],[VALOR TOTAL SIN IMPUESTO]]*0.19</f>
        <v>0</v>
      </c>
      <c r="K443" s="52"/>
      <c r="L443" s="52">
        <f>Tabla3[[#This Row],[VALOR TOTAL SIN IMPUESTO]]+Tabla3[[#This Row],[IVA]]+Tabla3[[#This Row],[IMPOCONSUMO]]</f>
        <v>0</v>
      </c>
      <c r="M443" s="83"/>
    </row>
    <row r="444" spans="1:13" ht="41.4" hidden="1" x14ac:dyDescent="0.3">
      <c r="A444" s="56">
        <v>443</v>
      </c>
      <c r="B444" s="57" t="s">
        <v>23</v>
      </c>
      <c r="C444" s="60" t="s">
        <v>709</v>
      </c>
      <c r="D444" s="61" t="s">
        <v>711</v>
      </c>
      <c r="E444" s="51" t="s">
        <v>1033</v>
      </c>
      <c r="F444" s="91">
        <v>57823</v>
      </c>
      <c r="G444" s="77"/>
      <c r="H444" s="72"/>
      <c r="I444" s="52">
        <f>Tabla3[[#This Row],[VALOR UNITARIO OFERTADO SIN IMPUESTO]]*Tabla3[[#This Row],[DÍAS]]*Tabla3[[#This Row],[CANTIDAD]]</f>
        <v>0</v>
      </c>
      <c r="J444" s="52">
        <f>Tabla3[[#This Row],[VALOR TOTAL SIN IMPUESTO]]*0.19</f>
        <v>0</v>
      </c>
      <c r="K444" s="52"/>
      <c r="L444" s="52">
        <f>Tabla3[[#This Row],[VALOR TOTAL SIN IMPUESTO]]+Tabla3[[#This Row],[IVA]]+Tabla3[[#This Row],[IMPOCONSUMO]]</f>
        <v>0</v>
      </c>
      <c r="M444" s="83"/>
    </row>
    <row r="445" spans="1:13" ht="27.6" hidden="1" x14ac:dyDescent="0.3">
      <c r="A445" s="56">
        <v>444</v>
      </c>
      <c r="B445" s="57" t="s">
        <v>23</v>
      </c>
      <c r="C445" s="60" t="s">
        <v>712</v>
      </c>
      <c r="D445" s="61" t="s">
        <v>713</v>
      </c>
      <c r="E445" s="51" t="s">
        <v>1033</v>
      </c>
      <c r="F445" s="91">
        <v>134694</v>
      </c>
      <c r="G445" s="77"/>
      <c r="H445" s="72"/>
      <c r="I445" s="52">
        <f>Tabla3[[#This Row],[VALOR UNITARIO OFERTADO SIN IMPUESTO]]*Tabla3[[#This Row],[DÍAS]]*Tabla3[[#This Row],[CANTIDAD]]</f>
        <v>0</v>
      </c>
      <c r="J445" s="52">
        <f>Tabla3[[#This Row],[VALOR TOTAL SIN IMPUESTO]]*0.19</f>
        <v>0</v>
      </c>
      <c r="K445" s="52"/>
      <c r="L445" s="52">
        <f>Tabla3[[#This Row],[VALOR TOTAL SIN IMPUESTO]]+Tabla3[[#This Row],[IVA]]+Tabla3[[#This Row],[IMPOCONSUMO]]</f>
        <v>0</v>
      </c>
      <c r="M445" s="83"/>
    </row>
    <row r="446" spans="1:13" ht="69" hidden="1" x14ac:dyDescent="0.3">
      <c r="A446" s="56">
        <v>445</v>
      </c>
      <c r="B446" s="57" t="s">
        <v>23</v>
      </c>
      <c r="C446" s="60" t="s">
        <v>714</v>
      </c>
      <c r="D446" s="61" t="s">
        <v>715</v>
      </c>
      <c r="E446" s="51" t="s">
        <v>1033</v>
      </c>
      <c r="F446" s="91">
        <v>263480</v>
      </c>
      <c r="G446" s="77"/>
      <c r="H446" s="72"/>
      <c r="I446" s="52">
        <f>Tabla3[[#This Row],[VALOR UNITARIO OFERTADO SIN IMPUESTO]]*Tabla3[[#This Row],[DÍAS]]*Tabla3[[#This Row],[CANTIDAD]]</f>
        <v>0</v>
      </c>
      <c r="J446" s="52">
        <f>Tabla3[[#This Row],[VALOR TOTAL SIN IMPUESTO]]*0.19</f>
        <v>0</v>
      </c>
      <c r="K446" s="52"/>
      <c r="L446" s="52">
        <f>Tabla3[[#This Row],[VALOR TOTAL SIN IMPUESTO]]+Tabla3[[#This Row],[IVA]]+Tabla3[[#This Row],[IMPOCONSUMO]]</f>
        <v>0</v>
      </c>
      <c r="M446" s="83"/>
    </row>
    <row r="447" spans="1:13" ht="41.4" hidden="1" x14ac:dyDescent="0.3">
      <c r="A447" s="56">
        <v>446</v>
      </c>
      <c r="B447" s="57" t="s">
        <v>23</v>
      </c>
      <c r="C447" s="60" t="s">
        <v>716</v>
      </c>
      <c r="D447" s="61" t="s">
        <v>717</v>
      </c>
      <c r="E447" s="51" t="s">
        <v>1033</v>
      </c>
      <c r="F447" s="91">
        <v>86676</v>
      </c>
      <c r="G447" s="77"/>
      <c r="H447" s="72"/>
      <c r="I447" s="52">
        <f>Tabla3[[#This Row],[VALOR UNITARIO OFERTADO SIN IMPUESTO]]*Tabla3[[#This Row],[DÍAS]]*Tabla3[[#This Row],[CANTIDAD]]</f>
        <v>0</v>
      </c>
      <c r="J447" s="52">
        <f>Tabla3[[#This Row],[VALOR TOTAL SIN IMPUESTO]]*0.19</f>
        <v>0</v>
      </c>
      <c r="K447" s="52"/>
      <c r="L447" s="52">
        <f>Tabla3[[#This Row],[VALOR TOTAL SIN IMPUESTO]]+Tabla3[[#This Row],[IVA]]+Tabla3[[#This Row],[IMPOCONSUMO]]</f>
        <v>0</v>
      </c>
      <c r="M447" s="83"/>
    </row>
    <row r="448" spans="1:13" ht="82.8" hidden="1" x14ac:dyDescent="0.3">
      <c r="A448" s="56">
        <v>447</v>
      </c>
      <c r="B448" s="57" t="s">
        <v>23</v>
      </c>
      <c r="C448" s="60" t="s">
        <v>718</v>
      </c>
      <c r="D448" s="61" t="s">
        <v>719</v>
      </c>
      <c r="E448" s="51" t="s">
        <v>117</v>
      </c>
      <c r="F448" s="91">
        <v>2208740</v>
      </c>
      <c r="G448" s="77"/>
      <c r="H448" s="72"/>
      <c r="I448" s="52">
        <f>Tabla3[[#This Row],[VALOR UNITARIO OFERTADO SIN IMPUESTO]]*Tabla3[[#This Row],[DÍAS]]*Tabla3[[#This Row],[CANTIDAD]]</f>
        <v>0</v>
      </c>
      <c r="J448" s="52">
        <f>Tabla3[[#This Row],[VALOR TOTAL SIN IMPUESTO]]*0.19</f>
        <v>0</v>
      </c>
      <c r="K448" s="52"/>
      <c r="L448" s="52">
        <f>Tabla3[[#This Row],[VALOR TOTAL SIN IMPUESTO]]+Tabla3[[#This Row],[IVA]]+Tabla3[[#This Row],[IMPOCONSUMO]]</f>
        <v>0</v>
      </c>
      <c r="M448" s="83"/>
    </row>
    <row r="449" spans="1:13" ht="41.4" hidden="1" x14ac:dyDescent="0.3">
      <c r="A449" s="56">
        <v>448</v>
      </c>
      <c r="B449" s="57" t="s">
        <v>23</v>
      </c>
      <c r="C449" s="60" t="s">
        <v>720</v>
      </c>
      <c r="D449" s="61" t="s">
        <v>721</v>
      </c>
      <c r="E449" s="51" t="s">
        <v>1033</v>
      </c>
      <c r="F449" s="91">
        <v>79032</v>
      </c>
      <c r="G449" s="77"/>
      <c r="H449" s="72"/>
      <c r="I449" s="52">
        <f>Tabla3[[#This Row],[VALOR UNITARIO OFERTADO SIN IMPUESTO]]*Tabla3[[#This Row],[DÍAS]]*Tabla3[[#This Row],[CANTIDAD]]</f>
        <v>0</v>
      </c>
      <c r="J449" s="52">
        <f>Tabla3[[#This Row],[VALOR TOTAL SIN IMPUESTO]]*0.19</f>
        <v>0</v>
      </c>
      <c r="K449" s="52"/>
      <c r="L449" s="52">
        <f>Tabla3[[#This Row],[VALOR TOTAL SIN IMPUESTO]]+Tabla3[[#This Row],[IVA]]+Tabla3[[#This Row],[IMPOCONSUMO]]</f>
        <v>0</v>
      </c>
      <c r="M449" s="83"/>
    </row>
    <row r="450" spans="1:13" ht="27.6" hidden="1" x14ac:dyDescent="0.3">
      <c r="A450" s="56">
        <v>449</v>
      </c>
      <c r="B450" s="57" t="s">
        <v>23</v>
      </c>
      <c r="C450" s="60" t="s">
        <v>722</v>
      </c>
      <c r="D450" s="61" t="s">
        <v>723</v>
      </c>
      <c r="E450" s="51" t="s">
        <v>1033</v>
      </c>
      <c r="F450" s="91">
        <v>50560</v>
      </c>
      <c r="G450" s="77"/>
      <c r="H450" s="72"/>
      <c r="I450" s="52">
        <f>Tabla3[[#This Row],[VALOR UNITARIO OFERTADO SIN IMPUESTO]]*Tabla3[[#This Row],[DÍAS]]*Tabla3[[#This Row],[CANTIDAD]]</f>
        <v>0</v>
      </c>
      <c r="J450" s="52">
        <f>Tabla3[[#This Row],[VALOR TOTAL SIN IMPUESTO]]*0.19</f>
        <v>0</v>
      </c>
      <c r="K450" s="52"/>
      <c r="L450" s="52">
        <f>Tabla3[[#This Row],[VALOR TOTAL SIN IMPUESTO]]+Tabla3[[#This Row],[IVA]]+Tabla3[[#This Row],[IMPOCONSUMO]]</f>
        <v>0</v>
      </c>
      <c r="M450" s="83"/>
    </row>
    <row r="451" spans="1:13" ht="41.4" hidden="1" x14ac:dyDescent="0.3">
      <c r="A451" s="56">
        <v>450</v>
      </c>
      <c r="B451" s="57" t="s">
        <v>23</v>
      </c>
      <c r="C451" s="60" t="s">
        <v>724</v>
      </c>
      <c r="D451" s="61" t="s">
        <v>725</v>
      </c>
      <c r="E451" s="51" t="s">
        <v>1033</v>
      </c>
      <c r="F451" s="91">
        <v>99822</v>
      </c>
      <c r="G451" s="77"/>
      <c r="H451" s="72"/>
      <c r="I451" s="52">
        <f>Tabla3[[#This Row],[VALOR UNITARIO OFERTADO SIN IMPUESTO]]*Tabla3[[#This Row],[DÍAS]]*Tabla3[[#This Row],[CANTIDAD]]</f>
        <v>0</v>
      </c>
      <c r="J451" s="52">
        <f>Tabla3[[#This Row],[VALOR TOTAL SIN IMPUESTO]]*0.19</f>
        <v>0</v>
      </c>
      <c r="K451" s="52"/>
      <c r="L451" s="52">
        <f>Tabla3[[#This Row],[VALOR TOTAL SIN IMPUESTO]]+Tabla3[[#This Row],[IVA]]+Tabla3[[#This Row],[IMPOCONSUMO]]</f>
        <v>0</v>
      </c>
      <c r="M451" s="83"/>
    </row>
    <row r="452" spans="1:13" ht="41.4" hidden="1" x14ac:dyDescent="0.3">
      <c r="A452" s="56">
        <v>451</v>
      </c>
      <c r="B452" s="57" t="s">
        <v>23</v>
      </c>
      <c r="C452" s="60" t="s">
        <v>726</v>
      </c>
      <c r="D452" s="61" t="s">
        <v>727</v>
      </c>
      <c r="E452" s="51" t="s">
        <v>1033</v>
      </c>
      <c r="F452" s="91">
        <v>74929</v>
      </c>
      <c r="G452" s="77"/>
      <c r="H452" s="72"/>
      <c r="I452" s="52">
        <f>Tabla3[[#This Row],[VALOR UNITARIO OFERTADO SIN IMPUESTO]]*Tabla3[[#This Row],[DÍAS]]*Tabla3[[#This Row],[CANTIDAD]]</f>
        <v>0</v>
      </c>
      <c r="J452" s="52">
        <f>Tabla3[[#This Row],[VALOR TOTAL SIN IMPUESTO]]*0.19</f>
        <v>0</v>
      </c>
      <c r="K452" s="52"/>
      <c r="L452" s="52">
        <f>Tabla3[[#This Row],[VALOR TOTAL SIN IMPUESTO]]+Tabla3[[#This Row],[IVA]]+Tabla3[[#This Row],[IMPOCONSUMO]]</f>
        <v>0</v>
      </c>
      <c r="M452" s="83"/>
    </row>
    <row r="453" spans="1:13" ht="55.2" hidden="1" x14ac:dyDescent="0.3">
      <c r="A453" s="56">
        <v>452</v>
      </c>
      <c r="B453" s="57" t="s">
        <v>23</v>
      </c>
      <c r="C453" s="60" t="s">
        <v>728</v>
      </c>
      <c r="D453" s="61" t="s">
        <v>729</v>
      </c>
      <c r="E453" s="51" t="s">
        <v>117</v>
      </c>
      <c r="F453" s="91">
        <v>531886</v>
      </c>
      <c r="G453" s="77"/>
      <c r="H453" s="72"/>
      <c r="I453" s="52">
        <f>Tabla3[[#This Row],[VALOR UNITARIO OFERTADO SIN IMPUESTO]]*Tabla3[[#This Row],[DÍAS]]*Tabla3[[#This Row],[CANTIDAD]]</f>
        <v>0</v>
      </c>
      <c r="J453" s="52">
        <f>Tabla3[[#This Row],[VALOR TOTAL SIN IMPUESTO]]*0.19</f>
        <v>0</v>
      </c>
      <c r="K453" s="52"/>
      <c r="L453" s="52">
        <f>Tabla3[[#This Row],[VALOR TOTAL SIN IMPUESTO]]+Tabla3[[#This Row],[IVA]]+Tabla3[[#This Row],[IMPOCONSUMO]]</f>
        <v>0</v>
      </c>
      <c r="M453" s="83"/>
    </row>
    <row r="454" spans="1:13" ht="27.6" hidden="1" x14ac:dyDescent="0.3">
      <c r="A454" s="56">
        <v>453</v>
      </c>
      <c r="B454" s="57" t="s">
        <v>23</v>
      </c>
      <c r="C454" s="60" t="s">
        <v>730</v>
      </c>
      <c r="D454" s="61" t="s">
        <v>731</v>
      </c>
      <c r="E454" s="51" t="s">
        <v>1033</v>
      </c>
      <c r="F454" s="91">
        <v>713954</v>
      </c>
      <c r="G454" s="77"/>
      <c r="H454" s="72"/>
      <c r="I454" s="52">
        <f>Tabla3[[#This Row],[VALOR UNITARIO OFERTADO SIN IMPUESTO]]*Tabla3[[#This Row],[DÍAS]]*Tabla3[[#This Row],[CANTIDAD]]</f>
        <v>0</v>
      </c>
      <c r="J454" s="52">
        <f>Tabla3[[#This Row],[VALOR TOTAL SIN IMPUESTO]]*0.19</f>
        <v>0</v>
      </c>
      <c r="K454" s="52"/>
      <c r="L454" s="52">
        <f>Tabla3[[#This Row],[VALOR TOTAL SIN IMPUESTO]]+Tabla3[[#This Row],[IVA]]+Tabla3[[#This Row],[IMPOCONSUMO]]</f>
        <v>0</v>
      </c>
      <c r="M454" s="83"/>
    </row>
    <row r="455" spans="1:13" ht="41.4" hidden="1" x14ac:dyDescent="0.3">
      <c r="A455" s="56">
        <v>454</v>
      </c>
      <c r="B455" s="57" t="s">
        <v>23</v>
      </c>
      <c r="C455" s="60" t="s">
        <v>732</v>
      </c>
      <c r="D455" s="61" t="s">
        <v>733</v>
      </c>
      <c r="E455" s="51" t="s">
        <v>1033</v>
      </c>
      <c r="F455" s="91">
        <v>55158</v>
      </c>
      <c r="G455" s="77"/>
      <c r="H455" s="72"/>
      <c r="I455" s="52">
        <f>Tabla3[[#This Row],[VALOR UNITARIO OFERTADO SIN IMPUESTO]]*Tabla3[[#This Row],[DÍAS]]*Tabla3[[#This Row],[CANTIDAD]]</f>
        <v>0</v>
      </c>
      <c r="J455" s="52">
        <f>Tabla3[[#This Row],[VALOR TOTAL SIN IMPUESTO]]*0.19</f>
        <v>0</v>
      </c>
      <c r="K455" s="52"/>
      <c r="L455" s="52">
        <f>Tabla3[[#This Row],[VALOR TOTAL SIN IMPUESTO]]+Tabla3[[#This Row],[IVA]]+Tabla3[[#This Row],[IMPOCONSUMO]]</f>
        <v>0</v>
      </c>
      <c r="M455" s="83"/>
    </row>
    <row r="456" spans="1:13" ht="179.4" hidden="1" x14ac:dyDescent="0.3">
      <c r="A456" s="56">
        <v>455</v>
      </c>
      <c r="B456" s="57" t="s">
        <v>23</v>
      </c>
      <c r="C456" s="60" t="s">
        <v>734</v>
      </c>
      <c r="D456" s="61" t="s">
        <v>735</v>
      </c>
      <c r="E456" s="51" t="s">
        <v>1033</v>
      </c>
      <c r="F456" s="91">
        <v>2817888</v>
      </c>
      <c r="G456" s="77"/>
      <c r="H456" s="72"/>
      <c r="I456" s="52">
        <f>Tabla3[[#This Row],[VALOR UNITARIO OFERTADO SIN IMPUESTO]]*Tabla3[[#This Row],[DÍAS]]*Tabla3[[#This Row],[CANTIDAD]]</f>
        <v>0</v>
      </c>
      <c r="J456" s="52">
        <f>Tabla3[[#This Row],[VALOR TOTAL SIN IMPUESTO]]*0.19</f>
        <v>0</v>
      </c>
      <c r="K456" s="52"/>
      <c r="L456" s="52">
        <f>Tabla3[[#This Row],[VALOR TOTAL SIN IMPUESTO]]+Tabla3[[#This Row],[IVA]]+Tabla3[[#This Row],[IMPOCONSUMO]]</f>
        <v>0</v>
      </c>
      <c r="M456" s="83"/>
    </row>
    <row r="457" spans="1:13" ht="179.4" hidden="1" x14ac:dyDescent="0.3">
      <c r="A457" s="56">
        <v>456</v>
      </c>
      <c r="B457" s="57" t="s">
        <v>23</v>
      </c>
      <c r="C457" s="60" t="s">
        <v>736</v>
      </c>
      <c r="D457" s="61" t="s">
        <v>737</v>
      </c>
      <c r="E457" s="51" t="s">
        <v>1033</v>
      </c>
      <c r="F457" s="91">
        <v>3496202</v>
      </c>
      <c r="G457" s="77"/>
      <c r="H457" s="72"/>
      <c r="I457" s="52">
        <f>Tabla3[[#This Row],[VALOR UNITARIO OFERTADO SIN IMPUESTO]]*Tabla3[[#This Row],[DÍAS]]*Tabla3[[#This Row],[CANTIDAD]]</f>
        <v>0</v>
      </c>
      <c r="J457" s="52">
        <f>Tabla3[[#This Row],[VALOR TOTAL SIN IMPUESTO]]*0.19</f>
        <v>0</v>
      </c>
      <c r="K457" s="52"/>
      <c r="L457" s="52">
        <f>Tabla3[[#This Row],[VALOR TOTAL SIN IMPUESTO]]+Tabla3[[#This Row],[IVA]]+Tabla3[[#This Row],[IMPOCONSUMO]]</f>
        <v>0</v>
      </c>
      <c r="M457" s="83"/>
    </row>
    <row r="458" spans="1:13" ht="179.4" hidden="1" x14ac:dyDescent="0.3">
      <c r="A458" s="56">
        <v>457</v>
      </c>
      <c r="B458" s="57" t="s">
        <v>23</v>
      </c>
      <c r="C458" s="60" t="s">
        <v>738</v>
      </c>
      <c r="D458" s="61" t="s">
        <v>739</v>
      </c>
      <c r="E458" s="51" t="s">
        <v>1033</v>
      </c>
      <c r="F458" s="91">
        <v>4051744</v>
      </c>
      <c r="G458" s="77"/>
      <c r="H458" s="72"/>
      <c r="I458" s="52">
        <f>Tabla3[[#This Row],[VALOR UNITARIO OFERTADO SIN IMPUESTO]]*Tabla3[[#This Row],[DÍAS]]*Tabla3[[#This Row],[CANTIDAD]]</f>
        <v>0</v>
      </c>
      <c r="J458" s="52">
        <f>Tabla3[[#This Row],[VALOR TOTAL SIN IMPUESTO]]*0.19</f>
        <v>0</v>
      </c>
      <c r="K458" s="52"/>
      <c r="L458" s="52">
        <f>Tabla3[[#This Row],[VALOR TOTAL SIN IMPUESTO]]+Tabla3[[#This Row],[IVA]]+Tabla3[[#This Row],[IMPOCONSUMO]]</f>
        <v>0</v>
      </c>
      <c r="M458" s="83"/>
    </row>
    <row r="459" spans="1:13" ht="179.4" hidden="1" x14ac:dyDescent="0.3">
      <c r="A459" s="56">
        <v>458</v>
      </c>
      <c r="B459" s="57" t="s">
        <v>23</v>
      </c>
      <c r="C459" s="60" t="s">
        <v>740</v>
      </c>
      <c r="D459" s="61" t="s">
        <v>741</v>
      </c>
      <c r="E459" s="51" t="s">
        <v>1033</v>
      </c>
      <c r="F459" s="91">
        <v>1790170</v>
      </c>
      <c r="G459" s="77"/>
      <c r="H459" s="72"/>
      <c r="I459" s="52">
        <f>Tabla3[[#This Row],[VALOR UNITARIO OFERTADO SIN IMPUESTO]]*Tabla3[[#This Row],[DÍAS]]*Tabla3[[#This Row],[CANTIDAD]]</f>
        <v>0</v>
      </c>
      <c r="J459" s="52">
        <f>Tabla3[[#This Row],[VALOR TOTAL SIN IMPUESTO]]*0.19</f>
        <v>0</v>
      </c>
      <c r="K459" s="52"/>
      <c r="L459" s="52">
        <f>Tabla3[[#This Row],[VALOR TOTAL SIN IMPUESTO]]+Tabla3[[#This Row],[IVA]]+Tabla3[[#This Row],[IMPOCONSUMO]]</f>
        <v>0</v>
      </c>
      <c r="M459" s="83"/>
    </row>
    <row r="460" spans="1:13" ht="179.4" hidden="1" x14ac:dyDescent="0.3">
      <c r="A460" s="56">
        <v>459</v>
      </c>
      <c r="B460" s="57" t="s">
        <v>23</v>
      </c>
      <c r="C460" s="60" t="s">
        <v>742</v>
      </c>
      <c r="D460" s="61" t="s">
        <v>743</v>
      </c>
      <c r="E460" s="51" t="s">
        <v>1033</v>
      </c>
      <c r="F460" s="91">
        <v>1928235</v>
      </c>
      <c r="G460" s="77"/>
      <c r="H460" s="72"/>
      <c r="I460" s="52">
        <f>Tabla3[[#This Row],[VALOR UNITARIO OFERTADO SIN IMPUESTO]]*Tabla3[[#This Row],[DÍAS]]*Tabla3[[#This Row],[CANTIDAD]]</f>
        <v>0</v>
      </c>
      <c r="J460" s="52">
        <f>Tabla3[[#This Row],[VALOR TOTAL SIN IMPUESTO]]*0.19</f>
        <v>0</v>
      </c>
      <c r="K460" s="52"/>
      <c r="L460" s="52">
        <f>Tabla3[[#This Row],[VALOR TOTAL SIN IMPUESTO]]+Tabla3[[#This Row],[IVA]]+Tabla3[[#This Row],[IMPOCONSUMO]]</f>
        <v>0</v>
      </c>
      <c r="M460" s="83"/>
    </row>
    <row r="461" spans="1:13" ht="179.4" hidden="1" x14ac:dyDescent="0.3">
      <c r="A461" s="56">
        <v>460</v>
      </c>
      <c r="B461" s="57" t="s">
        <v>23</v>
      </c>
      <c r="C461" s="60" t="s">
        <v>744</v>
      </c>
      <c r="D461" s="61" t="s">
        <v>745</v>
      </c>
      <c r="E461" s="51" t="s">
        <v>1033</v>
      </c>
      <c r="F461" s="91">
        <v>2302901</v>
      </c>
      <c r="G461" s="77"/>
      <c r="H461" s="72"/>
      <c r="I461" s="52">
        <f>Tabla3[[#This Row],[VALOR UNITARIO OFERTADO SIN IMPUESTO]]*Tabla3[[#This Row],[DÍAS]]*Tabla3[[#This Row],[CANTIDAD]]</f>
        <v>0</v>
      </c>
      <c r="J461" s="52">
        <f>Tabla3[[#This Row],[VALOR TOTAL SIN IMPUESTO]]*0.19</f>
        <v>0</v>
      </c>
      <c r="K461" s="52"/>
      <c r="L461" s="52">
        <f>Tabla3[[#This Row],[VALOR TOTAL SIN IMPUESTO]]+Tabla3[[#This Row],[IVA]]+Tabla3[[#This Row],[IMPOCONSUMO]]</f>
        <v>0</v>
      </c>
      <c r="M461" s="83"/>
    </row>
    <row r="462" spans="1:13" ht="96.6" hidden="1" x14ac:dyDescent="0.3">
      <c r="A462" s="56">
        <v>461</v>
      </c>
      <c r="B462" s="57" t="s">
        <v>23</v>
      </c>
      <c r="C462" s="60" t="s">
        <v>746</v>
      </c>
      <c r="D462" s="61" t="s">
        <v>747</v>
      </c>
      <c r="E462" s="51" t="s">
        <v>1033</v>
      </c>
      <c r="F462" s="91">
        <v>2835779</v>
      </c>
      <c r="G462" s="77"/>
      <c r="H462" s="72"/>
      <c r="I462" s="52">
        <f>Tabla3[[#This Row],[VALOR UNITARIO OFERTADO SIN IMPUESTO]]*Tabla3[[#This Row],[DÍAS]]*Tabla3[[#This Row],[CANTIDAD]]</f>
        <v>0</v>
      </c>
      <c r="J462" s="52">
        <f>Tabla3[[#This Row],[VALOR TOTAL SIN IMPUESTO]]*0.19</f>
        <v>0</v>
      </c>
      <c r="K462" s="52"/>
      <c r="L462" s="52">
        <f>Tabla3[[#This Row],[VALOR TOTAL SIN IMPUESTO]]+Tabla3[[#This Row],[IVA]]+Tabla3[[#This Row],[IMPOCONSUMO]]</f>
        <v>0</v>
      </c>
      <c r="M462" s="83"/>
    </row>
    <row r="463" spans="1:13" ht="96.6" hidden="1" x14ac:dyDescent="0.3">
      <c r="A463" s="56">
        <v>462</v>
      </c>
      <c r="B463" s="57" t="s">
        <v>23</v>
      </c>
      <c r="C463" s="60" t="s">
        <v>748</v>
      </c>
      <c r="D463" s="61" t="s">
        <v>749</v>
      </c>
      <c r="E463" s="51" t="s">
        <v>1033</v>
      </c>
      <c r="F463" s="91">
        <v>3292648</v>
      </c>
      <c r="G463" s="77"/>
      <c r="H463" s="72"/>
      <c r="I463" s="52">
        <f>Tabla3[[#This Row],[VALOR UNITARIO OFERTADO SIN IMPUESTO]]*Tabla3[[#This Row],[DÍAS]]*Tabla3[[#This Row],[CANTIDAD]]</f>
        <v>0</v>
      </c>
      <c r="J463" s="52">
        <f>Tabla3[[#This Row],[VALOR TOTAL SIN IMPUESTO]]*0.19</f>
        <v>0</v>
      </c>
      <c r="K463" s="52"/>
      <c r="L463" s="52">
        <f>Tabla3[[#This Row],[VALOR TOTAL SIN IMPUESTO]]+Tabla3[[#This Row],[IVA]]+Tabla3[[#This Row],[IMPOCONSUMO]]</f>
        <v>0</v>
      </c>
      <c r="M463" s="83"/>
    </row>
    <row r="464" spans="1:13" ht="96.6" hidden="1" x14ac:dyDescent="0.3">
      <c r="A464" s="56">
        <v>463</v>
      </c>
      <c r="B464" s="57" t="s">
        <v>23</v>
      </c>
      <c r="C464" s="60" t="s">
        <v>750</v>
      </c>
      <c r="D464" s="61" t="s">
        <v>751</v>
      </c>
      <c r="E464" s="51" t="s">
        <v>1033</v>
      </c>
      <c r="F464" s="91">
        <v>4789785</v>
      </c>
      <c r="G464" s="77"/>
      <c r="H464" s="72"/>
      <c r="I464" s="52">
        <f>Tabla3[[#This Row],[VALOR UNITARIO OFERTADO SIN IMPUESTO]]*Tabla3[[#This Row],[DÍAS]]*Tabla3[[#This Row],[CANTIDAD]]</f>
        <v>0</v>
      </c>
      <c r="J464" s="52">
        <f>Tabla3[[#This Row],[VALOR TOTAL SIN IMPUESTO]]*0.19</f>
        <v>0</v>
      </c>
      <c r="K464" s="52"/>
      <c r="L464" s="52">
        <f>Tabla3[[#This Row],[VALOR TOTAL SIN IMPUESTO]]+Tabla3[[#This Row],[IVA]]+Tabla3[[#This Row],[IMPOCONSUMO]]</f>
        <v>0</v>
      </c>
      <c r="M464" s="83"/>
    </row>
    <row r="465" spans="1:13" ht="41.4" hidden="1" x14ac:dyDescent="0.3">
      <c r="A465" s="56">
        <v>464</v>
      </c>
      <c r="B465" s="57" t="s">
        <v>23</v>
      </c>
      <c r="C465" s="60" t="s">
        <v>752</v>
      </c>
      <c r="D465" s="61" t="s">
        <v>753</v>
      </c>
      <c r="E465" s="51" t="s">
        <v>1033</v>
      </c>
      <c r="F465" s="91">
        <v>103522</v>
      </c>
      <c r="G465" s="77"/>
      <c r="H465" s="72"/>
      <c r="I465" s="52">
        <f>Tabla3[[#This Row],[VALOR UNITARIO OFERTADO SIN IMPUESTO]]*Tabla3[[#This Row],[DÍAS]]*Tabla3[[#This Row],[CANTIDAD]]</f>
        <v>0</v>
      </c>
      <c r="J465" s="52">
        <f>Tabla3[[#This Row],[VALOR TOTAL SIN IMPUESTO]]*0.19</f>
        <v>0</v>
      </c>
      <c r="K465" s="52"/>
      <c r="L465" s="52">
        <f>Tabla3[[#This Row],[VALOR TOTAL SIN IMPUESTO]]+Tabla3[[#This Row],[IVA]]+Tabla3[[#This Row],[IMPOCONSUMO]]</f>
        <v>0</v>
      </c>
      <c r="M465" s="83"/>
    </row>
    <row r="466" spans="1:13" ht="207" hidden="1" x14ac:dyDescent="0.3">
      <c r="A466" s="56">
        <v>465</v>
      </c>
      <c r="B466" s="57" t="s">
        <v>23</v>
      </c>
      <c r="C466" s="60" t="s">
        <v>754</v>
      </c>
      <c r="D466" s="61" t="s">
        <v>755</v>
      </c>
      <c r="E466" s="51" t="s">
        <v>1033</v>
      </c>
      <c r="F466" s="91">
        <v>10593274</v>
      </c>
      <c r="G466" s="77"/>
      <c r="H466" s="72"/>
      <c r="I466" s="52">
        <f>Tabla3[[#This Row],[VALOR UNITARIO OFERTADO SIN IMPUESTO]]*Tabla3[[#This Row],[DÍAS]]*Tabla3[[#This Row],[CANTIDAD]]</f>
        <v>0</v>
      </c>
      <c r="J466" s="52">
        <f>Tabla3[[#This Row],[VALOR TOTAL SIN IMPUESTO]]*0.19</f>
        <v>0</v>
      </c>
      <c r="K466" s="52"/>
      <c r="L466" s="52">
        <f>Tabla3[[#This Row],[VALOR TOTAL SIN IMPUESTO]]+Tabla3[[#This Row],[IVA]]+Tabla3[[#This Row],[IMPOCONSUMO]]</f>
        <v>0</v>
      </c>
      <c r="M466" s="83"/>
    </row>
    <row r="467" spans="1:13" ht="207" hidden="1" x14ac:dyDescent="0.3">
      <c r="A467" s="56">
        <v>466</v>
      </c>
      <c r="B467" s="57" t="s">
        <v>23</v>
      </c>
      <c r="C467" s="60" t="s">
        <v>756</v>
      </c>
      <c r="D467" s="61" t="s">
        <v>757</v>
      </c>
      <c r="E467" s="51" t="s">
        <v>1033</v>
      </c>
      <c r="F467" s="91">
        <v>11130098</v>
      </c>
      <c r="G467" s="77"/>
      <c r="H467" s="72"/>
      <c r="I467" s="52">
        <f>Tabla3[[#This Row],[VALOR UNITARIO OFERTADO SIN IMPUESTO]]*Tabla3[[#This Row],[DÍAS]]*Tabla3[[#This Row],[CANTIDAD]]</f>
        <v>0</v>
      </c>
      <c r="J467" s="52">
        <f>Tabla3[[#This Row],[VALOR TOTAL SIN IMPUESTO]]*0.19</f>
        <v>0</v>
      </c>
      <c r="K467" s="52"/>
      <c r="L467" s="52">
        <f>Tabla3[[#This Row],[VALOR TOTAL SIN IMPUESTO]]+Tabla3[[#This Row],[IVA]]+Tabla3[[#This Row],[IMPOCONSUMO]]</f>
        <v>0</v>
      </c>
      <c r="M467" s="83"/>
    </row>
    <row r="468" spans="1:13" ht="193.2" hidden="1" x14ac:dyDescent="0.3">
      <c r="A468" s="56">
        <v>467</v>
      </c>
      <c r="B468" s="57" t="s">
        <v>23</v>
      </c>
      <c r="C468" s="60" t="s">
        <v>758</v>
      </c>
      <c r="D468" s="61" t="s">
        <v>759</v>
      </c>
      <c r="E468" s="51" t="s">
        <v>1033</v>
      </c>
      <c r="F468" s="91">
        <v>12302521</v>
      </c>
      <c r="G468" s="77"/>
      <c r="H468" s="72"/>
      <c r="I468" s="52">
        <f>Tabla3[[#This Row],[VALOR UNITARIO OFERTADO SIN IMPUESTO]]*Tabla3[[#This Row],[DÍAS]]*Tabla3[[#This Row],[CANTIDAD]]</f>
        <v>0</v>
      </c>
      <c r="J468" s="52">
        <f>Tabla3[[#This Row],[VALOR TOTAL SIN IMPUESTO]]*0.19</f>
        <v>0</v>
      </c>
      <c r="K468" s="52"/>
      <c r="L468" s="52">
        <f>Tabla3[[#This Row],[VALOR TOTAL SIN IMPUESTO]]+Tabla3[[#This Row],[IVA]]+Tabla3[[#This Row],[IMPOCONSUMO]]</f>
        <v>0</v>
      </c>
      <c r="M468" s="83"/>
    </row>
    <row r="469" spans="1:13" ht="193.2" hidden="1" x14ac:dyDescent="0.3">
      <c r="A469" s="56">
        <v>468</v>
      </c>
      <c r="B469" s="57" t="s">
        <v>23</v>
      </c>
      <c r="C469" s="60" t="s">
        <v>760</v>
      </c>
      <c r="D469" s="61" t="s">
        <v>761</v>
      </c>
      <c r="E469" s="51" t="s">
        <v>1033</v>
      </c>
      <c r="F469" s="91">
        <v>5960369</v>
      </c>
      <c r="G469" s="77"/>
      <c r="H469" s="72"/>
      <c r="I469" s="52">
        <f>Tabla3[[#This Row],[VALOR UNITARIO OFERTADO SIN IMPUESTO]]*Tabla3[[#This Row],[DÍAS]]*Tabla3[[#This Row],[CANTIDAD]]</f>
        <v>0</v>
      </c>
      <c r="J469" s="52">
        <f>Tabla3[[#This Row],[VALOR TOTAL SIN IMPUESTO]]*0.19</f>
        <v>0</v>
      </c>
      <c r="K469" s="52"/>
      <c r="L469" s="52">
        <f>Tabla3[[#This Row],[VALOR TOTAL SIN IMPUESTO]]+Tabla3[[#This Row],[IVA]]+Tabla3[[#This Row],[IMPOCONSUMO]]</f>
        <v>0</v>
      </c>
      <c r="M469" s="83"/>
    </row>
    <row r="470" spans="1:13" ht="193.2" hidden="1" x14ac:dyDescent="0.3">
      <c r="A470" s="56">
        <v>469</v>
      </c>
      <c r="B470" s="57" t="s">
        <v>23</v>
      </c>
      <c r="C470" s="60" t="s">
        <v>762</v>
      </c>
      <c r="D470" s="61" t="s">
        <v>763</v>
      </c>
      <c r="E470" s="51" t="s">
        <v>1033</v>
      </c>
      <c r="F470" s="91">
        <v>12566890</v>
      </c>
      <c r="G470" s="77"/>
      <c r="H470" s="72"/>
      <c r="I470" s="52">
        <f>Tabla3[[#This Row],[VALOR UNITARIO OFERTADO SIN IMPUESTO]]*Tabla3[[#This Row],[DÍAS]]*Tabla3[[#This Row],[CANTIDAD]]</f>
        <v>0</v>
      </c>
      <c r="J470" s="52">
        <f>Tabla3[[#This Row],[VALOR TOTAL SIN IMPUESTO]]*0.19</f>
        <v>0</v>
      </c>
      <c r="K470" s="52"/>
      <c r="L470" s="52">
        <f>Tabla3[[#This Row],[VALOR TOTAL SIN IMPUESTO]]+Tabla3[[#This Row],[IVA]]+Tabla3[[#This Row],[IMPOCONSUMO]]</f>
        <v>0</v>
      </c>
      <c r="M470" s="83"/>
    </row>
    <row r="471" spans="1:13" ht="193.2" hidden="1" x14ac:dyDescent="0.3">
      <c r="A471" s="56">
        <v>470</v>
      </c>
      <c r="B471" s="57" t="s">
        <v>23</v>
      </c>
      <c r="C471" s="60" t="s">
        <v>764</v>
      </c>
      <c r="D471" s="61" t="s">
        <v>765</v>
      </c>
      <c r="E471" s="51" t="s">
        <v>1033</v>
      </c>
      <c r="F471" s="91">
        <v>14781316</v>
      </c>
      <c r="G471" s="77"/>
      <c r="H471" s="72"/>
      <c r="I471" s="52">
        <f>Tabla3[[#This Row],[VALOR UNITARIO OFERTADO SIN IMPUESTO]]*Tabla3[[#This Row],[DÍAS]]*Tabla3[[#This Row],[CANTIDAD]]</f>
        <v>0</v>
      </c>
      <c r="J471" s="52">
        <f>Tabla3[[#This Row],[VALOR TOTAL SIN IMPUESTO]]*0.19</f>
        <v>0</v>
      </c>
      <c r="K471" s="52"/>
      <c r="L471" s="52">
        <f>Tabla3[[#This Row],[VALOR TOTAL SIN IMPUESTO]]+Tabla3[[#This Row],[IVA]]+Tabla3[[#This Row],[IMPOCONSUMO]]</f>
        <v>0</v>
      </c>
      <c r="M471" s="83"/>
    </row>
    <row r="472" spans="1:13" ht="193.2" hidden="1" x14ac:dyDescent="0.3">
      <c r="A472" s="56">
        <v>471</v>
      </c>
      <c r="B472" s="57" t="s">
        <v>23</v>
      </c>
      <c r="C472" s="60" t="s">
        <v>766</v>
      </c>
      <c r="D472" s="61" t="s">
        <v>767</v>
      </c>
      <c r="E472" s="51" t="s">
        <v>1033</v>
      </c>
      <c r="F472" s="91">
        <v>8254040</v>
      </c>
      <c r="G472" s="77"/>
      <c r="H472" s="72"/>
      <c r="I472" s="52">
        <f>Tabla3[[#This Row],[VALOR UNITARIO OFERTADO SIN IMPUESTO]]*Tabla3[[#This Row],[DÍAS]]*Tabla3[[#This Row],[CANTIDAD]]</f>
        <v>0</v>
      </c>
      <c r="J472" s="52">
        <f>Tabla3[[#This Row],[VALOR TOTAL SIN IMPUESTO]]*0.19</f>
        <v>0</v>
      </c>
      <c r="K472" s="52"/>
      <c r="L472" s="52">
        <f>Tabla3[[#This Row],[VALOR TOTAL SIN IMPUESTO]]+Tabla3[[#This Row],[IVA]]+Tabla3[[#This Row],[IMPOCONSUMO]]</f>
        <v>0</v>
      </c>
      <c r="M472" s="83"/>
    </row>
    <row r="473" spans="1:13" ht="193.2" hidden="1" x14ac:dyDescent="0.3">
      <c r="A473" s="56">
        <v>472</v>
      </c>
      <c r="B473" s="57" t="s">
        <v>23</v>
      </c>
      <c r="C473" s="60" t="s">
        <v>768</v>
      </c>
      <c r="D473" s="61" t="s">
        <v>769</v>
      </c>
      <c r="E473" s="51" t="s">
        <v>1033</v>
      </c>
      <c r="F473" s="91">
        <v>15098045</v>
      </c>
      <c r="G473" s="77"/>
      <c r="H473" s="72"/>
      <c r="I473" s="52">
        <f>Tabla3[[#This Row],[VALOR UNITARIO OFERTADO SIN IMPUESTO]]*Tabla3[[#This Row],[DÍAS]]*Tabla3[[#This Row],[CANTIDAD]]</f>
        <v>0</v>
      </c>
      <c r="J473" s="52">
        <f>Tabla3[[#This Row],[VALOR TOTAL SIN IMPUESTO]]*0.19</f>
        <v>0</v>
      </c>
      <c r="K473" s="52"/>
      <c r="L473" s="52">
        <f>Tabla3[[#This Row],[VALOR TOTAL SIN IMPUESTO]]+Tabla3[[#This Row],[IVA]]+Tabla3[[#This Row],[IMPOCONSUMO]]</f>
        <v>0</v>
      </c>
      <c r="M473" s="83"/>
    </row>
    <row r="474" spans="1:13" ht="193.2" hidden="1" x14ac:dyDescent="0.3">
      <c r="A474" s="56">
        <v>473</v>
      </c>
      <c r="B474" s="57" t="s">
        <v>23</v>
      </c>
      <c r="C474" s="60" t="s">
        <v>770</v>
      </c>
      <c r="D474" s="61" t="s">
        <v>771</v>
      </c>
      <c r="E474" s="51" t="s">
        <v>1033</v>
      </c>
      <c r="F474" s="91">
        <v>22576632</v>
      </c>
      <c r="G474" s="77"/>
      <c r="H474" s="72"/>
      <c r="I474" s="52">
        <f>Tabla3[[#This Row],[VALOR UNITARIO OFERTADO SIN IMPUESTO]]*Tabla3[[#This Row],[DÍAS]]*Tabla3[[#This Row],[CANTIDAD]]</f>
        <v>0</v>
      </c>
      <c r="J474" s="52">
        <f>Tabla3[[#This Row],[VALOR TOTAL SIN IMPUESTO]]*0.19</f>
        <v>0</v>
      </c>
      <c r="K474" s="52"/>
      <c r="L474" s="52">
        <f>Tabla3[[#This Row],[VALOR TOTAL SIN IMPUESTO]]+Tabla3[[#This Row],[IVA]]+Tabla3[[#This Row],[IMPOCONSUMO]]</f>
        <v>0</v>
      </c>
      <c r="M474" s="83"/>
    </row>
    <row r="475" spans="1:13" ht="193.2" hidden="1" x14ac:dyDescent="0.3">
      <c r="A475" s="56">
        <v>474</v>
      </c>
      <c r="B475" s="57" t="s">
        <v>23</v>
      </c>
      <c r="C475" s="60" t="s">
        <v>772</v>
      </c>
      <c r="D475" s="61" t="s">
        <v>773</v>
      </c>
      <c r="E475" s="51" t="s">
        <v>1033</v>
      </c>
      <c r="F475" s="91">
        <v>6220993</v>
      </c>
      <c r="G475" s="77"/>
      <c r="H475" s="72"/>
      <c r="I475" s="52">
        <f>Tabla3[[#This Row],[VALOR UNITARIO OFERTADO SIN IMPUESTO]]*Tabla3[[#This Row],[DÍAS]]*Tabla3[[#This Row],[CANTIDAD]]</f>
        <v>0</v>
      </c>
      <c r="J475" s="52">
        <f>Tabla3[[#This Row],[VALOR TOTAL SIN IMPUESTO]]*0.19</f>
        <v>0</v>
      </c>
      <c r="K475" s="52"/>
      <c r="L475" s="52">
        <f>Tabla3[[#This Row],[VALOR TOTAL SIN IMPUESTO]]+Tabla3[[#This Row],[IVA]]+Tabla3[[#This Row],[IMPOCONSUMO]]</f>
        <v>0</v>
      </c>
      <c r="M475" s="83"/>
    </row>
    <row r="476" spans="1:13" ht="193.2" hidden="1" x14ac:dyDescent="0.3">
      <c r="A476" s="56">
        <v>475</v>
      </c>
      <c r="B476" s="57" t="s">
        <v>23</v>
      </c>
      <c r="C476" s="60" t="s">
        <v>774</v>
      </c>
      <c r="D476" s="61" t="s">
        <v>775</v>
      </c>
      <c r="E476" s="51" t="s">
        <v>1033</v>
      </c>
      <c r="F476" s="91">
        <v>6555188</v>
      </c>
      <c r="G476" s="77"/>
      <c r="H476" s="72"/>
      <c r="I476" s="52">
        <f>Tabla3[[#This Row],[VALOR UNITARIO OFERTADO SIN IMPUESTO]]*Tabla3[[#This Row],[DÍAS]]*Tabla3[[#This Row],[CANTIDAD]]</f>
        <v>0</v>
      </c>
      <c r="J476" s="52">
        <f>Tabla3[[#This Row],[VALOR TOTAL SIN IMPUESTO]]*0.19</f>
        <v>0</v>
      </c>
      <c r="K476" s="52"/>
      <c r="L476" s="52">
        <f>Tabla3[[#This Row],[VALOR TOTAL SIN IMPUESTO]]+Tabla3[[#This Row],[IVA]]+Tabla3[[#This Row],[IMPOCONSUMO]]</f>
        <v>0</v>
      </c>
      <c r="M476" s="83"/>
    </row>
    <row r="477" spans="1:13" ht="193.2" hidden="1" x14ac:dyDescent="0.3">
      <c r="A477" s="56">
        <v>476</v>
      </c>
      <c r="B477" s="57" t="s">
        <v>23</v>
      </c>
      <c r="C477" s="60" t="s">
        <v>776</v>
      </c>
      <c r="D477" s="61" t="s">
        <v>777</v>
      </c>
      <c r="E477" s="51" t="s">
        <v>1033</v>
      </c>
      <c r="F477" s="91">
        <v>10240213</v>
      </c>
      <c r="G477" s="77"/>
      <c r="H477" s="72"/>
      <c r="I477" s="52">
        <f>Tabla3[[#This Row],[VALOR UNITARIO OFERTADO SIN IMPUESTO]]*Tabla3[[#This Row],[DÍAS]]*Tabla3[[#This Row],[CANTIDAD]]</f>
        <v>0</v>
      </c>
      <c r="J477" s="52">
        <f>Tabla3[[#This Row],[VALOR TOTAL SIN IMPUESTO]]*0.19</f>
        <v>0</v>
      </c>
      <c r="K477" s="52"/>
      <c r="L477" s="52">
        <f>Tabla3[[#This Row],[VALOR TOTAL SIN IMPUESTO]]+Tabla3[[#This Row],[IVA]]+Tabla3[[#This Row],[IMPOCONSUMO]]</f>
        <v>0</v>
      </c>
      <c r="M477" s="83"/>
    </row>
    <row r="478" spans="1:13" ht="193.2" hidden="1" x14ac:dyDescent="0.3">
      <c r="A478" s="56">
        <v>477</v>
      </c>
      <c r="B478" s="57" t="s">
        <v>23</v>
      </c>
      <c r="C478" s="60" t="s">
        <v>778</v>
      </c>
      <c r="D478" s="61" t="s">
        <v>779</v>
      </c>
      <c r="E478" s="51" t="s">
        <v>1033</v>
      </c>
      <c r="F478" s="91">
        <v>1032746</v>
      </c>
      <c r="G478" s="77"/>
      <c r="H478" s="72"/>
      <c r="I478" s="52">
        <f>Tabla3[[#This Row],[VALOR UNITARIO OFERTADO SIN IMPUESTO]]*Tabla3[[#This Row],[DÍAS]]*Tabla3[[#This Row],[CANTIDAD]]</f>
        <v>0</v>
      </c>
      <c r="J478" s="52">
        <f>Tabla3[[#This Row],[VALOR TOTAL SIN IMPUESTO]]*0.19</f>
        <v>0</v>
      </c>
      <c r="K478" s="52"/>
      <c r="L478" s="52">
        <f>Tabla3[[#This Row],[VALOR TOTAL SIN IMPUESTO]]+Tabla3[[#This Row],[IVA]]+Tabla3[[#This Row],[IMPOCONSUMO]]</f>
        <v>0</v>
      </c>
      <c r="M478" s="83"/>
    </row>
    <row r="479" spans="1:13" ht="193.2" hidden="1" x14ac:dyDescent="0.3">
      <c r="A479" s="56">
        <v>478</v>
      </c>
      <c r="B479" s="57" t="s">
        <v>23</v>
      </c>
      <c r="C479" s="60" t="s">
        <v>780</v>
      </c>
      <c r="D479" s="61" t="s">
        <v>781</v>
      </c>
      <c r="E479" s="51" t="s">
        <v>1033</v>
      </c>
      <c r="F479" s="91">
        <v>1524400</v>
      </c>
      <c r="G479" s="77"/>
      <c r="H479" s="72"/>
      <c r="I479" s="52">
        <f>Tabla3[[#This Row],[VALOR UNITARIO OFERTADO SIN IMPUESTO]]*Tabla3[[#This Row],[DÍAS]]*Tabla3[[#This Row],[CANTIDAD]]</f>
        <v>0</v>
      </c>
      <c r="J479" s="52">
        <f>Tabla3[[#This Row],[VALOR TOTAL SIN IMPUESTO]]*0.19</f>
        <v>0</v>
      </c>
      <c r="K479" s="52"/>
      <c r="L479" s="52">
        <f>Tabla3[[#This Row],[VALOR TOTAL SIN IMPUESTO]]+Tabla3[[#This Row],[IVA]]+Tabla3[[#This Row],[IMPOCONSUMO]]</f>
        <v>0</v>
      </c>
      <c r="M479" s="83"/>
    </row>
    <row r="480" spans="1:13" ht="193.2" hidden="1" x14ac:dyDescent="0.3">
      <c r="A480" s="56">
        <v>479</v>
      </c>
      <c r="B480" s="57" t="s">
        <v>23</v>
      </c>
      <c r="C480" s="60" t="s">
        <v>782</v>
      </c>
      <c r="D480" s="61" t="s">
        <v>783</v>
      </c>
      <c r="E480" s="51" t="s">
        <v>1033</v>
      </c>
      <c r="F480" s="91">
        <v>2396227</v>
      </c>
      <c r="G480" s="77"/>
      <c r="H480" s="72"/>
      <c r="I480" s="52">
        <f>Tabla3[[#This Row],[VALOR UNITARIO OFERTADO SIN IMPUESTO]]*Tabla3[[#This Row],[DÍAS]]*Tabla3[[#This Row],[CANTIDAD]]</f>
        <v>0</v>
      </c>
      <c r="J480" s="52">
        <f>Tabla3[[#This Row],[VALOR TOTAL SIN IMPUESTO]]*0.19</f>
        <v>0</v>
      </c>
      <c r="K480" s="52"/>
      <c r="L480" s="52">
        <f>Tabla3[[#This Row],[VALOR TOTAL SIN IMPUESTO]]+Tabla3[[#This Row],[IVA]]+Tabla3[[#This Row],[IMPOCONSUMO]]</f>
        <v>0</v>
      </c>
      <c r="M480" s="83"/>
    </row>
    <row r="481" spans="1:13" ht="193.2" hidden="1" x14ac:dyDescent="0.3">
      <c r="A481" s="56">
        <v>480</v>
      </c>
      <c r="B481" s="57" t="s">
        <v>23</v>
      </c>
      <c r="C481" s="60" t="s">
        <v>784</v>
      </c>
      <c r="D481" s="61" t="s">
        <v>785</v>
      </c>
      <c r="E481" s="51" t="s">
        <v>1033</v>
      </c>
      <c r="F481" s="91">
        <v>1469260</v>
      </c>
      <c r="G481" s="77"/>
      <c r="H481" s="72"/>
      <c r="I481" s="52">
        <f>Tabla3[[#This Row],[VALOR UNITARIO OFERTADO SIN IMPUESTO]]*Tabla3[[#This Row],[DÍAS]]*Tabla3[[#This Row],[CANTIDAD]]</f>
        <v>0</v>
      </c>
      <c r="J481" s="52">
        <f>Tabla3[[#This Row],[VALOR TOTAL SIN IMPUESTO]]*0.19</f>
        <v>0</v>
      </c>
      <c r="K481" s="52"/>
      <c r="L481" s="52">
        <f>Tabla3[[#This Row],[VALOR TOTAL SIN IMPUESTO]]+Tabla3[[#This Row],[IVA]]+Tabla3[[#This Row],[IMPOCONSUMO]]</f>
        <v>0</v>
      </c>
      <c r="M481" s="83"/>
    </row>
    <row r="482" spans="1:13" ht="193.2" hidden="1" x14ac:dyDescent="0.3">
      <c r="A482" s="56">
        <v>481</v>
      </c>
      <c r="B482" s="57" t="s">
        <v>23</v>
      </c>
      <c r="C482" s="60" t="s">
        <v>786</v>
      </c>
      <c r="D482" s="61" t="s">
        <v>787</v>
      </c>
      <c r="E482" s="51" t="s">
        <v>1033</v>
      </c>
      <c r="F482" s="91">
        <v>1703954</v>
      </c>
      <c r="G482" s="77"/>
      <c r="H482" s="72"/>
      <c r="I482" s="52">
        <f>Tabla3[[#This Row],[VALOR UNITARIO OFERTADO SIN IMPUESTO]]*Tabla3[[#This Row],[DÍAS]]*Tabla3[[#This Row],[CANTIDAD]]</f>
        <v>0</v>
      </c>
      <c r="J482" s="52">
        <f>Tabla3[[#This Row],[VALOR TOTAL SIN IMPUESTO]]*0.19</f>
        <v>0</v>
      </c>
      <c r="K482" s="52"/>
      <c r="L482" s="52">
        <f>Tabla3[[#This Row],[VALOR TOTAL SIN IMPUESTO]]+Tabla3[[#This Row],[IVA]]+Tabla3[[#This Row],[IMPOCONSUMO]]</f>
        <v>0</v>
      </c>
      <c r="M482" s="83"/>
    </row>
    <row r="483" spans="1:13" ht="193.2" hidden="1" x14ac:dyDescent="0.3">
      <c r="A483" s="56">
        <v>482</v>
      </c>
      <c r="B483" s="57" t="s">
        <v>23</v>
      </c>
      <c r="C483" s="60" t="s">
        <v>788</v>
      </c>
      <c r="D483" s="61" t="s">
        <v>789</v>
      </c>
      <c r="E483" s="51" t="s">
        <v>1033</v>
      </c>
      <c r="F483" s="91">
        <v>3199209</v>
      </c>
      <c r="G483" s="77"/>
      <c r="H483" s="72"/>
      <c r="I483" s="52">
        <f>Tabla3[[#This Row],[VALOR UNITARIO OFERTADO SIN IMPUESTO]]*Tabla3[[#This Row],[DÍAS]]*Tabla3[[#This Row],[CANTIDAD]]</f>
        <v>0</v>
      </c>
      <c r="J483" s="52">
        <f>Tabla3[[#This Row],[VALOR TOTAL SIN IMPUESTO]]*0.19</f>
        <v>0</v>
      </c>
      <c r="K483" s="52"/>
      <c r="L483" s="52">
        <f>Tabla3[[#This Row],[VALOR TOTAL SIN IMPUESTO]]+Tabla3[[#This Row],[IVA]]+Tabla3[[#This Row],[IMPOCONSUMO]]</f>
        <v>0</v>
      </c>
      <c r="M483" s="83"/>
    </row>
    <row r="484" spans="1:13" ht="193.2" hidden="1" x14ac:dyDescent="0.3">
      <c r="A484" s="56">
        <v>483</v>
      </c>
      <c r="B484" s="57" t="s">
        <v>23</v>
      </c>
      <c r="C484" s="60" t="s">
        <v>790</v>
      </c>
      <c r="D484" s="61" t="s">
        <v>791</v>
      </c>
      <c r="E484" s="51" t="s">
        <v>1033</v>
      </c>
      <c r="F484" s="91">
        <v>2839419</v>
      </c>
      <c r="G484" s="77"/>
      <c r="H484" s="72"/>
      <c r="I484" s="52">
        <f>Tabla3[[#This Row],[VALOR UNITARIO OFERTADO SIN IMPUESTO]]*Tabla3[[#This Row],[DÍAS]]*Tabla3[[#This Row],[CANTIDAD]]</f>
        <v>0</v>
      </c>
      <c r="J484" s="52">
        <f>Tabla3[[#This Row],[VALOR TOTAL SIN IMPUESTO]]*0.19</f>
        <v>0</v>
      </c>
      <c r="K484" s="52"/>
      <c r="L484" s="52">
        <f>Tabla3[[#This Row],[VALOR TOTAL SIN IMPUESTO]]+Tabla3[[#This Row],[IVA]]+Tabla3[[#This Row],[IMPOCONSUMO]]</f>
        <v>0</v>
      </c>
      <c r="M484" s="83"/>
    </row>
    <row r="485" spans="1:13" ht="193.2" hidden="1" x14ac:dyDescent="0.3">
      <c r="A485" s="56">
        <v>484</v>
      </c>
      <c r="B485" s="57" t="s">
        <v>23</v>
      </c>
      <c r="C485" s="60" t="s">
        <v>792</v>
      </c>
      <c r="D485" s="61" t="s">
        <v>793</v>
      </c>
      <c r="E485" s="51" t="s">
        <v>1033</v>
      </c>
      <c r="F485" s="91">
        <v>3422707</v>
      </c>
      <c r="G485" s="77"/>
      <c r="H485" s="72"/>
      <c r="I485" s="52">
        <f>Tabla3[[#This Row],[VALOR UNITARIO OFERTADO SIN IMPUESTO]]*Tabla3[[#This Row],[DÍAS]]*Tabla3[[#This Row],[CANTIDAD]]</f>
        <v>0</v>
      </c>
      <c r="J485" s="52">
        <f>Tabla3[[#This Row],[VALOR TOTAL SIN IMPUESTO]]*0.19</f>
        <v>0</v>
      </c>
      <c r="K485" s="52"/>
      <c r="L485" s="52">
        <f>Tabla3[[#This Row],[VALOR TOTAL SIN IMPUESTO]]+Tabla3[[#This Row],[IVA]]+Tabla3[[#This Row],[IMPOCONSUMO]]</f>
        <v>0</v>
      </c>
      <c r="M485" s="83"/>
    </row>
    <row r="486" spans="1:13" ht="193.2" hidden="1" x14ac:dyDescent="0.3">
      <c r="A486" s="56">
        <v>485</v>
      </c>
      <c r="B486" s="57" t="s">
        <v>23</v>
      </c>
      <c r="C486" s="60" t="s">
        <v>794</v>
      </c>
      <c r="D486" s="61" t="s">
        <v>795</v>
      </c>
      <c r="E486" s="51" t="s">
        <v>1033</v>
      </c>
      <c r="F486" s="91">
        <v>3628665</v>
      </c>
      <c r="G486" s="77"/>
      <c r="H486" s="72"/>
      <c r="I486" s="52">
        <f>Tabla3[[#This Row],[VALOR UNITARIO OFERTADO SIN IMPUESTO]]*Tabla3[[#This Row],[DÍAS]]*Tabla3[[#This Row],[CANTIDAD]]</f>
        <v>0</v>
      </c>
      <c r="J486" s="52">
        <f>Tabla3[[#This Row],[VALOR TOTAL SIN IMPUESTO]]*0.19</f>
        <v>0</v>
      </c>
      <c r="K486" s="52"/>
      <c r="L486" s="52">
        <f>Tabla3[[#This Row],[VALOR TOTAL SIN IMPUESTO]]+Tabla3[[#This Row],[IVA]]+Tabla3[[#This Row],[IMPOCONSUMO]]</f>
        <v>0</v>
      </c>
      <c r="M486" s="83"/>
    </row>
    <row r="487" spans="1:13" ht="193.2" hidden="1" x14ac:dyDescent="0.3">
      <c r="A487" s="56">
        <v>486</v>
      </c>
      <c r="B487" s="57" t="s">
        <v>23</v>
      </c>
      <c r="C487" s="60" t="s">
        <v>796</v>
      </c>
      <c r="D487" s="61" t="s">
        <v>797</v>
      </c>
      <c r="E487" s="51" t="s">
        <v>1033</v>
      </c>
      <c r="F487" s="91">
        <v>2980459</v>
      </c>
      <c r="G487" s="77"/>
      <c r="H487" s="72"/>
      <c r="I487" s="52">
        <f>Tabla3[[#This Row],[VALOR UNITARIO OFERTADO SIN IMPUESTO]]*Tabla3[[#This Row],[DÍAS]]*Tabla3[[#This Row],[CANTIDAD]]</f>
        <v>0</v>
      </c>
      <c r="J487" s="52">
        <f>Tabla3[[#This Row],[VALOR TOTAL SIN IMPUESTO]]*0.19</f>
        <v>0</v>
      </c>
      <c r="K487" s="52"/>
      <c r="L487" s="52">
        <f>Tabla3[[#This Row],[VALOR TOTAL SIN IMPUESTO]]+Tabla3[[#This Row],[IVA]]+Tabla3[[#This Row],[IMPOCONSUMO]]</f>
        <v>0</v>
      </c>
      <c r="M487" s="83"/>
    </row>
    <row r="488" spans="1:13" ht="193.2" hidden="1" x14ac:dyDescent="0.3">
      <c r="A488" s="56">
        <v>487</v>
      </c>
      <c r="B488" s="57" t="s">
        <v>23</v>
      </c>
      <c r="C488" s="60" t="s">
        <v>798</v>
      </c>
      <c r="D488" s="61" t="s">
        <v>799</v>
      </c>
      <c r="E488" s="51" t="s">
        <v>1033</v>
      </c>
      <c r="F488" s="91">
        <v>4750631</v>
      </c>
      <c r="G488" s="77"/>
      <c r="H488" s="72"/>
      <c r="I488" s="52">
        <f>Tabla3[[#This Row],[VALOR UNITARIO OFERTADO SIN IMPUESTO]]*Tabla3[[#This Row],[DÍAS]]*Tabla3[[#This Row],[CANTIDAD]]</f>
        <v>0</v>
      </c>
      <c r="J488" s="52">
        <f>Tabla3[[#This Row],[VALOR TOTAL SIN IMPUESTO]]*0.19</f>
        <v>0</v>
      </c>
      <c r="K488" s="52"/>
      <c r="L488" s="52">
        <f>Tabla3[[#This Row],[VALOR TOTAL SIN IMPUESTO]]+Tabla3[[#This Row],[IVA]]+Tabla3[[#This Row],[IMPOCONSUMO]]</f>
        <v>0</v>
      </c>
      <c r="M488" s="83"/>
    </row>
    <row r="489" spans="1:13" ht="193.2" hidden="1" x14ac:dyDescent="0.3">
      <c r="A489" s="56">
        <v>488</v>
      </c>
      <c r="B489" s="57" t="s">
        <v>23</v>
      </c>
      <c r="C489" s="60" t="s">
        <v>800</v>
      </c>
      <c r="D489" s="61" t="s">
        <v>801</v>
      </c>
      <c r="E489" s="51" t="s">
        <v>1033</v>
      </c>
      <c r="F489" s="91">
        <v>4912995</v>
      </c>
      <c r="G489" s="77"/>
      <c r="H489" s="72"/>
      <c r="I489" s="52">
        <f>Tabla3[[#This Row],[VALOR UNITARIO OFERTADO SIN IMPUESTO]]*Tabla3[[#This Row],[DÍAS]]*Tabla3[[#This Row],[CANTIDAD]]</f>
        <v>0</v>
      </c>
      <c r="J489" s="52">
        <f>Tabla3[[#This Row],[VALOR TOTAL SIN IMPUESTO]]*0.19</f>
        <v>0</v>
      </c>
      <c r="K489" s="52"/>
      <c r="L489" s="52">
        <f>Tabla3[[#This Row],[VALOR TOTAL SIN IMPUESTO]]+Tabla3[[#This Row],[IVA]]+Tabla3[[#This Row],[IMPOCONSUMO]]</f>
        <v>0</v>
      </c>
      <c r="M489" s="83"/>
    </row>
    <row r="490" spans="1:13" ht="193.2" hidden="1" x14ac:dyDescent="0.3">
      <c r="A490" s="56">
        <v>489</v>
      </c>
      <c r="B490" s="57" t="s">
        <v>23</v>
      </c>
      <c r="C490" s="60" t="s">
        <v>802</v>
      </c>
      <c r="D490" s="61" t="s">
        <v>803</v>
      </c>
      <c r="E490" s="51" t="s">
        <v>1033</v>
      </c>
      <c r="F490" s="91">
        <v>2791466</v>
      </c>
      <c r="G490" s="77"/>
      <c r="H490" s="72"/>
      <c r="I490" s="52">
        <f>Tabla3[[#This Row],[VALOR UNITARIO OFERTADO SIN IMPUESTO]]*Tabla3[[#This Row],[DÍAS]]*Tabla3[[#This Row],[CANTIDAD]]</f>
        <v>0</v>
      </c>
      <c r="J490" s="52">
        <f>Tabla3[[#This Row],[VALOR TOTAL SIN IMPUESTO]]*0.19</f>
        <v>0</v>
      </c>
      <c r="K490" s="52"/>
      <c r="L490" s="52">
        <f>Tabla3[[#This Row],[VALOR TOTAL SIN IMPUESTO]]+Tabla3[[#This Row],[IVA]]+Tabla3[[#This Row],[IMPOCONSUMO]]</f>
        <v>0</v>
      </c>
      <c r="M490" s="83"/>
    </row>
    <row r="491" spans="1:13" ht="193.2" hidden="1" x14ac:dyDescent="0.3">
      <c r="A491" s="56">
        <v>490</v>
      </c>
      <c r="B491" s="57" t="s">
        <v>23</v>
      </c>
      <c r="C491" s="60" t="s">
        <v>804</v>
      </c>
      <c r="D491" s="61" t="s">
        <v>805</v>
      </c>
      <c r="E491" s="51" t="s">
        <v>1033</v>
      </c>
      <c r="F491" s="91">
        <v>4193654</v>
      </c>
      <c r="G491" s="77"/>
      <c r="H491" s="72"/>
      <c r="I491" s="52">
        <f>Tabla3[[#This Row],[VALOR UNITARIO OFERTADO SIN IMPUESTO]]*Tabla3[[#This Row],[DÍAS]]*Tabla3[[#This Row],[CANTIDAD]]</f>
        <v>0</v>
      </c>
      <c r="J491" s="52">
        <f>Tabla3[[#This Row],[VALOR TOTAL SIN IMPUESTO]]*0.19</f>
        <v>0</v>
      </c>
      <c r="K491" s="52"/>
      <c r="L491" s="52">
        <f>Tabla3[[#This Row],[VALOR TOTAL SIN IMPUESTO]]+Tabla3[[#This Row],[IVA]]+Tabla3[[#This Row],[IMPOCONSUMO]]</f>
        <v>0</v>
      </c>
      <c r="M491" s="83"/>
    </row>
    <row r="492" spans="1:13" ht="193.2" hidden="1" x14ac:dyDescent="0.3">
      <c r="A492" s="56">
        <v>491</v>
      </c>
      <c r="B492" s="57" t="s">
        <v>23</v>
      </c>
      <c r="C492" s="60" t="s">
        <v>806</v>
      </c>
      <c r="D492" s="61" t="s">
        <v>807</v>
      </c>
      <c r="E492" s="51" t="s">
        <v>1033</v>
      </c>
      <c r="F492" s="91">
        <v>5657751</v>
      </c>
      <c r="G492" s="77"/>
      <c r="H492" s="72"/>
      <c r="I492" s="52">
        <f>Tabla3[[#This Row],[VALOR UNITARIO OFERTADO SIN IMPUESTO]]*Tabla3[[#This Row],[DÍAS]]*Tabla3[[#This Row],[CANTIDAD]]</f>
        <v>0</v>
      </c>
      <c r="J492" s="52">
        <f>Tabla3[[#This Row],[VALOR TOTAL SIN IMPUESTO]]*0.19</f>
        <v>0</v>
      </c>
      <c r="K492" s="52"/>
      <c r="L492" s="52">
        <f>Tabla3[[#This Row],[VALOR TOTAL SIN IMPUESTO]]+Tabla3[[#This Row],[IVA]]+Tabla3[[#This Row],[IMPOCONSUMO]]</f>
        <v>0</v>
      </c>
      <c r="M492" s="83"/>
    </row>
    <row r="493" spans="1:13" ht="193.2" hidden="1" x14ac:dyDescent="0.3">
      <c r="A493" s="56">
        <v>492</v>
      </c>
      <c r="B493" s="57" t="s">
        <v>23</v>
      </c>
      <c r="C493" s="60" t="s">
        <v>808</v>
      </c>
      <c r="D493" s="61" t="s">
        <v>809</v>
      </c>
      <c r="E493" s="51" t="s">
        <v>1033</v>
      </c>
      <c r="F493" s="91">
        <v>7355272</v>
      </c>
      <c r="G493" s="77"/>
      <c r="H493" s="72"/>
      <c r="I493" s="52">
        <f>Tabla3[[#This Row],[VALOR UNITARIO OFERTADO SIN IMPUESTO]]*Tabla3[[#This Row],[DÍAS]]*Tabla3[[#This Row],[CANTIDAD]]</f>
        <v>0</v>
      </c>
      <c r="J493" s="52">
        <f>Tabla3[[#This Row],[VALOR TOTAL SIN IMPUESTO]]*0.19</f>
        <v>0</v>
      </c>
      <c r="K493" s="52"/>
      <c r="L493" s="52">
        <f>Tabla3[[#This Row],[VALOR TOTAL SIN IMPUESTO]]+Tabla3[[#This Row],[IVA]]+Tabla3[[#This Row],[IMPOCONSUMO]]</f>
        <v>0</v>
      </c>
      <c r="M493" s="83"/>
    </row>
    <row r="494" spans="1:13" ht="193.2" hidden="1" x14ac:dyDescent="0.3">
      <c r="A494" s="56">
        <v>493</v>
      </c>
      <c r="B494" s="57" t="s">
        <v>23</v>
      </c>
      <c r="C494" s="60" t="s">
        <v>810</v>
      </c>
      <c r="D494" s="61" t="s">
        <v>777</v>
      </c>
      <c r="E494" s="51" t="s">
        <v>1033</v>
      </c>
      <c r="F494" s="91">
        <v>9397576</v>
      </c>
      <c r="G494" s="77"/>
      <c r="H494" s="72"/>
      <c r="I494" s="52">
        <f>Tabla3[[#This Row],[VALOR UNITARIO OFERTADO SIN IMPUESTO]]*Tabla3[[#This Row],[DÍAS]]*Tabla3[[#This Row],[CANTIDAD]]</f>
        <v>0</v>
      </c>
      <c r="J494" s="52">
        <f>Tabla3[[#This Row],[VALOR TOTAL SIN IMPUESTO]]*0.19</f>
        <v>0</v>
      </c>
      <c r="K494" s="52"/>
      <c r="L494" s="52">
        <f>Tabla3[[#This Row],[VALOR TOTAL SIN IMPUESTO]]+Tabla3[[#This Row],[IVA]]+Tabla3[[#This Row],[IMPOCONSUMO]]</f>
        <v>0</v>
      </c>
      <c r="M494" s="83"/>
    </row>
    <row r="495" spans="1:13" ht="193.2" hidden="1" x14ac:dyDescent="0.3">
      <c r="A495" s="56">
        <v>494</v>
      </c>
      <c r="B495" s="57" t="s">
        <v>23</v>
      </c>
      <c r="C495" s="60" t="s">
        <v>811</v>
      </c>
      <c r="D495" s="61" t="s">
        <v>812</v>
      </c>
      <c r="E495" s="51" t="s">
        <v>1033</v>
      </c>
      <c r="F495" s="91">
        <v>1840259</v>
      </c>
      <c r="G495" s="77"/>
      <c r="H495" s="72"/>
      <c r="I495" s="52">
        <f>Tabla3[[#This Row],[VALOR UNITARIO OFERTADO SIN IMPUESTO]]*Tabla3[[#This Row],[DÍAS]]*Tabla3[[#This Row],[CANTIDAD]]</f>
        <v>0</v>
      </c>
      <c r="J495" s="52">
        <f>Tabla3[[#This Row],[VALOR TOTAL SIN IMPUESTO]]*0.19</f>
        <v>0</v>
      </c>
      <c r="K495" s="52"/>
      <c r="L495" s="52">
        <f>Tabla3[[#This Row],[VALOR TOTAL SIN IMPUESTO]]+Tabla3[[#This Row],[IVA]]+Tabla3[[#This Row],[IMPOCONSUMO]]</f>
        <v>0</v>
      </c>
      <c r="M495" s="83"/>
    </row>
    <row r="496" spans="1:13" ht="193.2" hidden="1" x14ac:dyDescent="0.3">
      <c r="A496" s="56">
        <v>495</v>
      </c>
      <c r="B496" s="57" t="s">
        <v>23</v>
      </c>
      <c r="C496" s="60" t="s">
        <v>813</v>
      </c>
      <c r="D496" s="61" t="s">
        <v>814</v>
      </c>
      <c r="E496" s="51" t="s">
        <v>1033</v>
      </c>
      <c r="F496" s="91">
        <v>5021027</v>
      </c>
      <c r="G496" s="77"/>
      <c r="H496" s="72"/>
      <c r="I496" s="52">
        <f>Tabla3[[#This Row],[VALOR UNITARIO OFERTADO SIN IMPUESTO]]*Tabla3[[#This Row],[DÍAS]]*Tabla3[[#This Row],[CANTIDAD]]</f>
        <v>0</v>
      </c>
      <c r="J496" s="52">
        <f>Tabla3[[#This Row],[VALOR TOTAL SIN IMPUESTO]]*0.19</f>
        <v>0</v>
      </c>
      <c r="K496" s="52"/>
      <c r="L496" s="52">
        <f>Tabla3[[#This Row],[VALOR TOTAL SIN IMPUESTO]]+Tabla3[[#This Row],[IVA]]+Tabla3[[#This Row],[IMPOCONSUMO]]</f>
        <v>0</v>
      </c>
      <c r="M496" s="83"/>
    </row>
    <row r="497" spans="1:13" ht="193.2" hidden="1" x14ac:dyDescent="0.3">
      <c r="A497" s="56">
        <v>496</v>
      </c>
      <c r="B497" s="57" t="s">
        <v>23</v>
      </c>
      <c r="C497" s="60" t="s">
        <v>815</v>
      </c>
      <c r="D497" s="61" t="s">
        <v>816</v>
      </c>
      <c r="E497" s="51" t="s">
        <v>1033</v>
      </c>
      <c r="F497" s="91">
        <v>4946841</v>
      </c>
      <c r="G497" s="77"/>
      <c r="H497" s="72"/>
      <c r="I497" s="52">
        <f>Tabla3[[#This Row],[VALOR UNITARIO OFERTADO SIN IMPUESTO]]*Tabla3[[#This Row],[DÍAS]]*Tabla3[[#This Row],[CANTIDAD]]</f>
        <v>0</v>
      </c>
      <c r="J497" s="52">
        <f>Tabla3[[#This Row],[VALOR TOTAL SIN IMPUESTO]]*0.19</f>
        <v>0</v>
      </c>
      <c r="K497" s="52"/>
      <c r="L497" s="52">
        <f>Tabla3[[#This Row],[VALOR TOTAL SIN IMPUESTO]]+Tabla3[[#This Row],[IVA]]+Tabla3[[#This Row],[IMPOCONSUMO]]</f>
        <v>0</v>
      </c>
      <c r="M497" s="83"/>
    </row>
    <row r="498" spans="1:13" ht="193.2" hidden="1" x14ac:dyDescent="0.3">
      <c r="A498" s="56">
        <v>497</v>
      </c>
      <c r="B498" s="57" t="s">
        <v>23</v>
      </c>
      <c r="C498" s="60" t="s">
        <v>817</v>
      </c>
      <c r="D498" s="61" t="s">
        <v>818</v>
      </c>
      <c r="E498" s="51" t="s">
        <v>1033</v>
      </c>
      <c r="F498" s="91">
        <v>3088354</v>
      </c>
      <c r="G498" s="77"/>
      <c r="H498" s="72"/>
      <c r="I498" s="52">
        <f>Tabla3[[#This Row],[VALOR UNITARIO OFERTADO SIN IMPUESTO]]*Tabla3[[#This Row],[DÍAS]]*Tabla3[[#This Row],[CANTIDAD]]</f>
        <v>0</v>
      </c>
      <c r="J498" s="52">
        <f>Tabla3[[#This Row],[VALOR TOTAL SIN IMPUESTO]]*0.19</f>
        <v>0</v>
      </c>
      <c r="K498" s="52"/>
      <c r="L498" s="52">
        <f>Tabla3[[#This Row],[VALOR TOTAL SIN IMPUESTO]]+Tabla3[[#This Row],[IVA]]+Tabla3[[#This Row],[IMPOCONSUMO]]</f>
        <v>0</v>
      </c>
      <c r="M498" s="83"/>
    </row>
    <row r="499" spans="1:13" ht="193.2" hidden="1" x14ac:dyDescent="0.3">
      <c r="A499" s="56">
        <v>498</v>
      </c>
      <c r="B499" s="57" t="s">
        <v>23</v>
      </c>
      <c r="C499" s="60" t="s">
        <v>819</v>
      </c>
      <c r="D499" s="61" t="s">
        <v>820</v>
      </c>
      <c r="E499" s="51" t="s">
        <v>1033</v>
      </c>
      <c r="F499" s="91">
        <v>5141060</v>
      </c>
      <c r="G499" s="77"/>
      <c r="H499" s="72"/>
      <c r="I499" s="52">
        <f>Tabla3[[#This Row],[VALOR UNITARIO OFERTADO SIN IMPUESTO]]*Tabla3[[#This Row],[DÍAS]]*Tabla3[[#This Row],[CANTIDAD]]</f>
        <v>0</v>
      </c>
      <c r="J499" s="52">
        <f>Tabla3[[#This Row],[VALOR TOTAL SIN IMPUESTO]]*0.19</f>
        <v>0</v>
      </c>
      <c r="K499" s="52"/>
      <c r="L499" s="52">
        <f>Tabla3[[#This Row],[VALOR TOTAL SIN IMPUESTO]]+Tabla3[[#This Row],[IVA]]+Tabla3[[#This Row],[IMPOCONSUMO]]</f>
        <v>0</v>
      </c>
      <c r="M499" s="83"/>
    </row>
    <row r="500" spans="1:13" ht="193.2" hidden="1" x14ac:dyDescent="0.3">
      <c r="A500" s="56">
        <v>499</v>
      </c>
      <c r="B500" s="57" t="s">
        <v>23</v>
      </c>
      <c r="C500" s="60" t="s">
        <v>821</v>
      </c>
      <c r="D500" s="61" t="s">
        <v>822</v>
      </c>
      <c r="E500" s="51" t="s">
        <v>1033</v>
      </c>
      <c r="F500" s="91">
        <v>5017358</v>
      </c>
      <c r="G500" s="77"/>
      <c r="H500" s="72"/>
      <c r="I500" s="52">
        <f>Tabla3[[#This Row],[VALOR UNITARIO OFERTADO SIN IMPUESTO]]*Tabla3[[#This Row],[DÍAS]]*Tabla3[[#This Row],[CANTIDAD]]</f>
        <v>0</v>
      </c>
      <c r="J500" s="52">
        <f>Tabla3[[#This Row],[VALOR TOTAL SIN IMPUESTO]]*0.19</f>
        <v>0</v>
      </c>
      <c r="K500" s="52"/>
      <c r="L500" s="52">
        <f>Tabla3[[#This Row],[VALOR TOTAL SIN IMPUESTO]]+Tabla3[[#This Row],[IVA]]+Tabla3[[#This Row],[IMPOCONSUMO]]</f>
        <v>0</v>
      </c>
      <c r="M500" s="83"/>
    </row>
    <row r="501" spans="1:13" ht="193.2" hidden="1" x14ac:dyDescent="0.3">
      <c r="A501" s="56">
        <v>500</v>
      </c>
      <c r="B501" s="57" t="s">
        <v>23</v>
      </c>
      <c r="C501" s="60" t="s">
        <v>823</v>
      </c>
      <c r="D501" s="61" t="s">
        <v>824</v>
      </c>
      <c r="E501" s="51" t="s">
        <v>1033</v>
      </c>
      <c r="F501" s="91">
        <v>4282395</v>
      </c>
      <c r="G501" s="77"/>
      <c r="H501" s="72"/>
      <c r="I501" s="52">
        <f>Tabla3[[#This Row],[VALOR UNITARIO OFERTADO SIN IMPUESTO]]*Tabla3[[#This Row],[DÍAS]]*Tabla3[[#This Row],[CANTIDAD]]</f>
        <v>0</v>
      </c>
      <c r="J501" s="52">
        <f>Tabla3[[#This Row],[VALOR TOTAL SIN IMPUESTO]]*0.19</f>
        <v>0</v>
      </c>
      <c r="K501" s="52"/>
      <c r="L501" s="52">
        <f>Tabla3[[#This Row],[VALOR TOTAL SIN IMPUESTO]]+Tabla3[[#This Row],[IVA]]+Tabla3[[#This Row],[IMPOCONSUMO]]</f>
        <v>0</v>
      </c>
      <c r="M501" s="83"/>
    </row>
    <row r="502" spans="1:13" ht="193.2" hidden="1" x14ac:dyDescent="0.3">
      <c r="A502" s="56">
        <v>501</v>
      </c>
      <c r="B502" s="57" t="s">
        <v>23</v>
      </c>
      <c r="C502" s="60" t="s">
        <v>825</v>
      </c>
      <c r="D502" s="61" t="s">
        <v>809</v>
      </c>
      <c r="E502" s="51" t="s">
        <v>1033</v>
      </c>
      <c r="F502" s="91">
        <v>6025209</v>
      </c>
      <c r="G502" s="77"/>
      <c r="H502" s="72"/>
      <c r="I502" s="52">
        <f>Tabla3[[#This Row],[VALOR UNITARIO OFERTADO SIN IMPUESTO]]*Tabla3[[#This Row],[DÍAS]]*Tabla3[[#This Row],[CANTIDAD]]</f>
        <v>0</v>
      </c>
      <c r="J502" s="52">
        <f>Tabla3[[#This Row],[VALOR TOTAL SIN IMPUESTO]]*0.19</f>
        <v>0</v>
      </c>
      <c r="K502" s="52"/>
      <c r="L502" s="52">
        <f>Tabla3[[#This Row],[VALOR TOTAL SIN IMPUESTO]]+Tabla3[[#This Row],[IVA]]+Tabla3[[#This Row],[IMPOCONSUMO]]</f>
        <v>0</v>
      </c>
      <c r="M502" s="83"/>
    </row>
    <row r="503" spans="1:13" ht="193.2" hidden="1" x14ac:dyDescent="0.3">
      <c r="A503" s="56">
        <v>502</v>
      </c>
      <c r="B503" s="57" t="s">
        <v>23</v>
      </c>
      <c r="C503" s="60" t="s">
        <v>826</v>
      </c>
      <c r="D503" s="61" t="s">
        <v>777</v>
      </c>
      <c r="E503" s="51" t="s">
        <v>1033</v>
      </c>
      <c r="F503" s="91">
        <v>6418030</v>
      </c>
      <c r="G503" s="77"/>
      <c r="H503" s="72"/>
      <c r="I503" s="52">
        <f>Tabla3[[#This Row],[VALOR UNITARIO OFERTADO SIN IMPUESTO]]*Tabla3[[#This Row],[DÍAS]]*Tabla3[[#This Row],[CANTIDAD]]</f>
        <v>0</v>
      </c>
      <c r="J503" s="52">
        <f>Tabla3[[#This Row],[VALOR TOTAL SIN IMPUESTO]]*0.19</f>
        <v>0</v>
      </c>
      <c r="K503" s="52"/>
      <c r="L503" s="52">
        <f>Tabla3[[#This Row],[VALOR TOTAL SIN IMPUESTO]]+Tabla3[[#This Row],[IVA]]+Tabla3[[#This Row],[IMPOCONSUMO]]</f>
        <v>0</v>
      </c>
      <c r="M503" s="83"/>
    </row>
    <row r="504" spans="1:13" ht="193.2" hidden="1" x14ac:dyDescent="0.3">
      <c r="A504" s="56">
        <v>503</v>
      </c>
      <c r="B504" s="57" t="s">
        <v>23</v>
      </c>
      <c r="C504" s="60" t="s">
        <v>827</v>
      </c>
      <c r="D504" s="61" t="s">
        <v>828</v>
      </c>
      <c r="E504" s="51" t="s">
        <v>1033</v>
      </c>
      <c r="F504" s="91">
        <v>3672551</v>
      </c>
      <c r="G504" s="77"/>
      <c r="H504" s="72"/>
      <c r="I504" s="52">
        <f>Tabla3[[#This Row],[VALOR UNITARIO OFERTADO SIN IMPUESTO]]*Tabla3[[#This Row],[DÍAS]]*Tabla3[[#This Row],[CANTIDAD]]</f>
        <v>0</v>
      </c>
      <c r="J504" s="52">
        <f>Tabla3[[#This Row],[VALOR TOTAL SIN IMPUESTO]]*0.19</f>
        <v>0</v>
      </c>
      <c r="K504" s="52"/>
      <c r="L504" s="52">
        <f>Tabla3[[#This Row],[VALOR TOTAL SIN IMPUESTO]]+Tabla3[[#This Row],[IVA]]+Tabla3[[#This Row],[IMPOCONSUMO]]</f>
        <v>0</v>
      </c>
      <c r="M504" s="83"/>
    </row>
    <row r="505" spans="1:13" ht="193.2" hidden="1" x14ac:dyDescent="0.3">
      <c r="A505" s="56">
        <v>504</v>
      </c>
      <c r="B505" s="57" t="s">
        <v>23</v>
      </c>
      <c r="C505" s="60" t="s">
        <v>829</v>
      </c>
      <c r="D505" s="61" t="s">
        <v>830</v>
      </c>
      <c r="E505" s="51" t="s">
        <v>1033</v>
      </c>
      <c r="F505" s="91">
        <v>5491702</v>
      </c>
      <c r="G505" s="77"/>
      <c r="H505" s="72"/>
      <c r="I505" s="52">
        <f>Tabla3[[#This Row],[VALOR UNITARIO OFERTADO SIN IMPUESTO]]*Tabla3[[#This Row],[DÍAS]]*Tabla3[[#This Row],[CANTIDAD]]</f>
        <v>0</v>
      </c>
      <c r="J505" s="52">
        <f>Tabla3[[#This Row],[VALOR TOTAL SIN IMPUESTO]]*0.19</f>
        <v>0</v>
      </c>
      <c r="K505" s="52"/>
      <c r="L505" s="52">
        <f>Tabla3[[#This Row],[VALOR TOTAL SIN IMPUESTO]]+Tabla3[[#This Row],[IVA]]+Tabla3[[#This Row],[IMPOCONSUMO]]</f>
        <v>0</v>
      </c>
      <c r="M505" s="83"/>
    </row>
    <row r="506" spans="1:13" ht="193.2" hidden="1" x14ac:dyDescent="0.3">
      <c r="A506" s="56">
        <v>505</v>
      </c>
      <c r="B506" s="57" t="s">
        <v>23</v>
      </c>
      <c r="C506" s="60" t="s">
        <v>831</v>
      </c>
      <c r="D506" s="61" t="s">
        <v>832</v>
      </c>
      <c r="E506" s="51" t="s">
        <v>1033</v>
      </c>
      <c r="F506" s="91">
        <v>5611595</v>
      </c>
      <c r="G506" s="77"/>
      <c r="H506" s="72"/>
      <c r="I506" s="52">
        <f>Tabla3[[#This Row],[VALOR UNITARIO OFERTADO SIN IMPUESTO]]*Tabla3[[#This Row],[DÍAS]]*Tabla3[[#This Row],[CANTIDAD]]</f>
        <v>0</v>
      </c>
      <c r="J506" s="52">
        <f>Tabla3[[#This Row],[VALOR TOTAL SIN IMPUESTO]]*0.19</f>
        <v>0</v>
      </c>
      <c r="K506" s="52"/>
      <c r="L506" s="52">
        <f>Tabla3[[#This Row],[VALOR TOTAL SIN IMPUESTO]]+Tabla3[[#This Row],[IVA]]+Tabla3[[#This Row],[IMPOCONSUMO]]</f>
        <v>0</v>
      </c>
      <c r="M506" s="83"/>
    </row>
    <row r="507" spans="1:13" ht="193.2" hidden="1" x14ac:dyDescent="0.3">
      <c r="A507" s="56">
        <v>506</v>
      </c>
      <c r="B507" s="57" t="s">
        <v>23</v>
      </c>
      <c r="C507" s="60" t="s">
        <v>833</v>
      </c>
      <c r="D507" s="61" t="s">
        <v>834</v>
      </c>
      <c r="E507" s="51" t="s">
        <v>1033</v>
      </c>
      <c r="F507" s="91">
        <v>6060421</v>
      </c>
      <c r="G507" s="77"/>
      <c r="H507" s="72"/>
      <c r="I507" s="52">
        <f>Tabla3[[#This Row],[VALOR UNITARIO OFERTADO SIN IMPUESTO]]*Tabla3[[#This Row],[DÍAS]]*Tabla3[[#This Row],[CANTIDAD]]</f>
        <v>0</v>
      </c>
      <c r="J507" s="52">
        <f>Tabla3[[#This Row],[VALOR TOTAL SIN IMPUESTO]]*0.19</f>
        <v>0</v>
      </c>
      <c r="K507" s="52"/>
      <c r="L507" s="52">
        <f>Tabla3[[#This Row],[VALOR TOTAL SIN IMPUESTO]]+Tabla3[[#This Row],[IVA]]+Tabla3[[#This Row],[IMPOCONSUMO]]</f>
        <v>0</v>
      </c>
      <c r="M507" s="83"/>
    </row>
    <row r="508" spans="1:13" ht="193.2" hidden="1" x14ac:dyDescent="0.3">
      <c r="A508" s="56">
        <v>507</v>
      </c>
      <c r="B508" s="57" t="s">
        <v>23</v>
      </c>
      <c r="C508" s="60" t="s">
        <v>835</v>
      </c>
      <c r="D508" s="61" t="s">
        <v>836</v>
      </c>
      <c r="E508" s="51" t="s">
        <v>1033</v>
      </c>
      <c r="F508" s="91">
        <v>5182959</v>
      </c>
      <c r="G508" s="77"/>
      <c r="H508" s="72"/>
      <c r="I508" s="52">
        <f>Tabla3[[#This Row],[VALOR UNITARIO OFERTADO SIN IMPUESTO]]*Tabla3[[#This Row],[DÍAS]]*Tabla3[[#This Row],[CANTIDAD]]</f>
        <v>0</v>
      </c>
      <c r="J508" s="52">
        <f>Tabla3[[#This Row],[VALOR TOTAL SIN IMPUESTO]]*0.19</f>
        <v>0</v>
      </c>
      <c r="K508" s="52"/>
      <c r="L508" s="52">
        <f>Tabla3[[#This Row],[VALOR TOTAL SIN IMPUESTO]]+Tabla3[[#This Row],[IVA]]+Tabla3[[#This Row],[IMPOCONSUMO]]</f>
        <v>0</v>
      </c>
      <c r="M508" s="83"/>
    </row>
    <row r="509" spans="1:13" ht="193.2" hidden="1" x14ac:dyDescent="0.3">
      <c r="A509" s="56">
        <v>508</v>
      </c>
      <c r="B509" s="57" t="s">
        <v>23</v>
      </c>
      <c r="C509" s="60" t="s">
        <v>837</v>
      </c>
      <c r="D509" s="61" t="s">
        <v>838</v>
      </c>
      <c r="E509" s="51" t="s">
        <v>1033</v>
      </c>
      <c r="F509" s="91">
        <v>6618263</v>
      </c>
      <c r="G509" s="77"/>
      <c r="H509" s="72"/>
      <c r="I509" s="52">
        <f>Tabla3[[#This Row],[VALOR UNITARIO OFERTADO SIN IMPUESTO]]*Tabla3[[#This Row],[DÍAS]]*Tabla3[[#This Row],[CANTIDAD]]</f>
        <v>0</v>
      </c>
      <c r="J509" s="52">
        <f>Tabla3[[#This Row],[VALOR TOTAL SIN IMPUESTO]]*0.19</f>
        <v>0</v>
      </c>
      <c r="K509" s="52"/>
      <c r="L509" s="52">
        <f>Tabla3[[#This Row],[VALOR TOTAL SIN IMPUESTO]]+Tabla3[[#This Row],[IVA]]+Tabla3[[#This Row],[IMPOCONSUMO]]</f>
        <v>0</v>
      </c>
      <c r="M509" s="83"/>
    </row>
    <row r="510" spans="1:13" ht="193.2" hidden="1" x14ac:dyDescent="0.3">
      <c r="A510" s="56">
        <v>509</v>
      </c>
      <c r="B510" s="57" t="s">
        <v>23</v>
      </c>
      <c r="C510" s="60" t="s">
        <v>839</v>
      </c>
      <c r="D510" s="61" t="s">
        <v>840</v>
      </c>
      <c r="E510" s="51" t="s">
        <v>1033</v>
      </c>
      <c r="F510" s="91">
        <v>6958139</v>
      </c>
      <c r="G510" s="77"/>
      <c r="H510" s="72"/>
      <c r="I510" s="52">
        <f>Tabla3[[#This Row],[VALOR UNITARIO OFERTADO SIN IMPUESTO]]*Tabla3[[#This Row],[DÍAS]]*Tabla3[[#This Row],[CANTIDAD]]</f>
        <v>0</v>
      </c>
      <c r="J510" s="52">
        <f>Tabla3[[#This Row],[VALOR TOTAL SIN IMPUESTO]]*0.19</f>
        <v>0</v>
      </c>
      <c r="K510" s="52"/>
      <c r="L510" s="52">
        <f>Tabla3[[#This Row],[VALOR TOTAL SIN IMPUESTO]]+Tabla3[[#This Row],[IVA]]+Tabla3[[#This Row],[IMPOCONSUMO]]</f>
        <v>0</v>
      </c>
      <c r="M510" s="83"/>
    </row>
    <row r="511" spans="1:13" ht="96.6" hidden="1" x14ac:dyDescent="0.3">
      <c r="A511" s="56">
        <v>510</v>
      </c>
      <c r="B511" s="57" t="s">
        <v>23</v>
      </c>
      <c r="C511" s="60" t="s">
        <v>841</v>
      </c>
      <c r="D511" s="61" t="s">
        <v>842</v>
      </c>
      <c r="E511" s="51" t="s">
        <v>1033</v>
      </c>
      <c r="F511" s="91">
        <v>2032482</v>
      </c>
      <c r="G511" s="77"/>
      <c r="H511" s="72"/>
      <c r="I511" s="52">
        <f>Tabla3[[#This Row],[VALOR UNITARIO OFERTADO SIN IMPUESTO]]*Tabla3[[#This Row],[DÍAS]]*Tabla3[[#This Row],[CANTIDAD]]</f>
        <v>0</v>
      </c>
      <c r="J511" s="52">
        <f>Tabla3[[#This Row],[VALOR TOTAL SIN IMPUESTO]]*0.19</f>
        <v>0</v>
      </c>
      <c r="K511" s="52"/>
      <c r="L511" s="52">
        <f>Tabla3[[#This Row],[VALOR TOTAL SIN IMPUESTO]]+Tabla3[[#This Row],[IVA]]+Tabla3[[#This Row],[IMPOCONSUMO]]</f>
        <v>0</v>
      </c>
      <c r="M511" s="83"/>
    </row>
    <row r="512" spans="1:13" ht="193.2" hidden="1" x14ac:dyDescent="0.3">
      <c r="A512" s="56">
        <v>511</v>
      </c>
      <c r="B512" s="57" t="s">
        <v>23</v>
      </c>
      <c r="C512" s="60" t="s">
        <v>843</v>
      </c>
      <c r="D512" s="61" t="s">
        <v>844</v>
      </c>
      <c r="E512" s="51" t="s">
        <v>1033</v>
      </c>
      <c r="F512" s="91">
        <v>8915831</v>
      </c>
      <c r="G512" s="77"/>
      <c r="H512" s="72"/>
      <c r="I512" s="52">
        <f>Tabla3[[#This Row],[VALOR UNITARIO OFERTADO SIN IMPUESTO]]*Tabla3[[#This Row],[DÍAS]]*Tabla3[[#This Row],[CANTIDAD]]</f>
        <v>0</v>
      </c>
      <c r="J512" s="52">
        <f>Tabla3[[#This Row],[VALOR TOTAL SIN IMPUESTO]]*0.19</f>
        <v>0</v>
      </c>
      <c r="K512" s="52"/>
      <c r="L512" s="52">
        <f>Tabla3[[#This Row],[VALOR TOTAL SIN IMPUESTO]]+Tabla3[[#This Row],[IVA]]+Tabla3[[#This Row],[IMPOCONSUMO]]</f>
        <v>0</v>
      </c>
      <c r="M512" s="83"/>
    </row>
    <row r="513" spans="1:13" ht="151.80000000000001" hidden="1" x14ac:dyDescent="0.3">
      <c r="A513" s="56">
        <v>512</v>
      </c>
      <c r="B513" s="57" t="s">
        <v>23</v>
      </c>
      <c r="C513" s="60" t="s">
        <v>845</v>
      </c>
      <c r="D513" s="61" t="s">
        <v>846</v>
      </c>
      <c r="E513" s="51" t="s">
        <v>1033</v>
      </c>
      <c r="F513" s="91">
        <v>1782224</v>
      </c>
      <c r="G513" s="77"/>
      <c r="H513" s="72"/>
      <c r="I513" s="52">
        <f>Tabla3[[#This Row],[VALOR UNITARIO OFERTADO SIN IMPUESTO]]*Tabla3[[#This Row],[DÍAS]]*Tabla3[[#This Row],[CANTIDAD]]</f>
        <v>0</v>
      </c>
      <c r="J513" s="52">
        <f>Tabla3[[#This Row],[VALOR TOTAL SIN IMPUESTO]]*0.19</f>
        <v>0</v>
      </c>
      <c r="K513" s="52"/>
      <c r="L513" s="52">
        <f>Tabla3[[#This Row],[VALOR TOTAL SIN IMPUESTO]]+Tabla3[[#This Row],[IVA]]+Tabla3[[#This Row],[IMPOCONSUMO]]</f>
        <v>0</v>
      </c>
      <c r="M513" s="83"/>
    </row>
    <row r="514" spans="1:13" ht="69" hidden="1" x14ac:dyDescent="0.3">
      <c r="A514" s="56">
        <v>513</v>
      </c>
      <c r="B514" s="57" t="s">
        <v>23</v>
      </c>
      <c r="C514" s="60" t="s">
        <v>118</v>
      </c>
      <c r="D514" s="61" t="s">
        <v>847</v>
      </c>
      <c r="E514" s="51" t="s">
        <v>1033</v>
      </c>
      <c r="F514" s="91">
        <v>206053</v>
      </c>
      <c r="G514" s="77"/>
      <c r="H514" s="72"/>
      <c r="I514" s="52">
        <f>Tabla3[[#This Row],[VALOR UNITARIO OFERTADO SIN IMPUESTO]]*Tabla3[[#This Row],[DÍAS]]*Tabla3[[#This Row],[CANTIDAD]]</f>
        <v>0</v>
      </c>
      <c r="J514" s="52">
        <f>Tabla3[[#This Row],[VALOR TOTAL SIN IMPUESTO]]*0.19</f>
        <v>0</v>
      </c>
      <c r="K514" s="52"/>
      <c r="L514" s="52">
        <f>Tabla3[[#This Row],[VALOR TOTAL SIN IMPUESTO]]+Tabla3[[#This Row],[IVA]]+Tabla3[[#This Row],[IMPOCONSUMO]]</f>
        <v>0</v>
      </c>
      <c r="M514" s="83"/>
    </row>
    <row r="515" spans="1:13" ht="27.6" hidden="1" x14ac:dyDescent="0.3">
      <c r="A515" s="56">
        <v>514</v>
      </c>
      <c r="B515" s="57" t="s">
        <v>23</v>
      </c>
      <c r="C515" s="60" t="s">
        <v>848</v>
      </c>
      <c r="D515" s="61" t="s">
        <v>849</v>
      </c>
      <c r="E515" s="51" t="s">
        <v>1033</v>
      </c>
      <c r="F515" s="91">
        <v>40825</v>
      </c>
      <c r="G515" s="77"/>
      <c r="H515" s="72"/>
      <c r="I515" s="52">
        <f>Tabla3[[#This Row],[VALOR UNITARIO OFERTADO SIN IMPUESTO]]*Tabla3[[#This Row],[DÍAS]]*Tabla3[[#This Row],[CANTIDAD]]</f>
        <v>0</v>
      </c>
      <c r="J515" s="52">
        <f>Tabla3[[#This Row],[VALOR TOTAL SIN IMPUESTO]]*0.19</f>
        <v>0</v>
      </c>
      <c r="K515" s="52"/>
      <c r="L515" s="52">
        <f>Tabla3[[#This Row],[VALOR TOTAL SIN IMPUESTO]]+Tabla3[[#This Row],[IVA]]+Tabla3[[#This Row],[IMPOCONSUMO]]</f>
        <v>0</v>
      </c>
      <c r="M515" s="83"/>
    </row>
    <row r="516" spans="1:13" ht="27.6" hidden="1" x14ac:dyDescent="0.3">
      <c r="A516" s="56">
        <v>515</v>
      </c>
      <c r="B516" s="57" t="s">
        <v>23</v>
      </c>
      <c r="C516" s="60" t="s">
        <v>850</v>
      </c>
      <c r="D516" s="61" t="s">
        <v>851</v>
      </c>
      <c r="E516" s="51" t="s">
        <v>1033</v>
      </c>
      <c r="F516" s="91">
        <v>55609</v>
      </c>
      <c r="G516" s="77"/>
      <c r="H516" s="72"/>
      <c r="I516" s="52">
        <f>Tabla3[[#This Row],[VALOR UNITARIO OFERTADO SIN IMPUESTO]]*Tabla3[[#This Row],[DÍAS]]*Tabla3[[#This Row],[CANTIDAD]]</f>
        <v>0</v>
      </c>
      <c r="J516" s="52">
        <f>Tabla3[[#This Row],[VALOR TOTAL SIN IMPUESTO]]*0.19</f>
        <v>0</v>
      </c>
      <c r="K516" s="52"/>
      <c r="L516" s="52">
        <f>Tabla3[[#This Row],[VALOR TOTAL SIN IMPUESTO]]+Tabla3[[#This Row],[IVA]]+Tabla3[[#This Row],[IMPOCONSUMO]]</f>
        <v>0</v>
      </c>
      <c r="M516" s="83"/>
    </row>
    <row r="517" spans="1:13" ht="41.4" hidden="1" x14ac:dyDescent="0.3">
      <c r="A517" s="56">
        <v>516</v>
      </c>
      <c r="B517" s="57" t="s">
        <v>23</v>
      </c>
      <c r="C517" s="60" t="s">
        <v>536</v>
      </c>
      <c r="D517" s="61" t="s">
        <v>852</v>
      </c>
      <c r="E517" s="51" t="s">
        <v>117</v>
      </c>
      <c r="F517" s="91">
        <v>93254</v>
      </c>
      <c r="G517" s="77"/>
      <c r="H517" s="72"/>
      <c r="I517" s="52">
        <f>Tabla3[[#This Row],[VALOR UNITARIO OFERTADO SIN IMPUESTO]]*Tabla3[[#This Row],[DÍAS]]*Tabla3[[#This Row],[CANTIDAD]]</f>
        <v>0</v>
      </c>
      <c r="J517" s="52">
        <f>Tabla3[[#This Row],[VALOR TOTAL SIN IMPUESTO]]*0.19</f>
        <v>0</v>
      </c>
      <c r="K517" s="52"/>
      <c r="L517" s="52">
        <f>Tabla3[[#This Row],[VALOR TOTAL SIN IMPUESTO]]+Tabla3[[#This Row],[IVA]]+Tabla3[[#This Row],[IMPOCONSUMO]]</f>
        <v>0</v>
      </c>
      <c r="M517" s="83"/>
    </row>
    <row r="518" spans="1:13" ht="193.2" hidden="1" x14ac:dyDescent="0.3">
      <c r="A518" s="56">
        <v>517</v>
      </c>
      <c r="B518" s="57" t="s">
        <v>27</v>
      </c>
      <c r="C518" s="60" t="s">
        <v>28</v>
      </c>
      <c r="D518" s="61" t="s">
        <v>853</v>
      </c>
      <c r="E518" s="51" t="s">
        <v>29</v>
      </c>
      <c r="F518" s="91">
        <v>2412935</v>
      </c>
      <c r="G518" s="77"/>
      <c r="H518" s="72"/>
      <c r="I518" s="52">
        <f>Tabla3[[#This Row],[VALOR UNITARIO OFERTADO SIN IMPUESTO]]*Tabla3[[#This Row],[DÍAS]]*Tabla3[[#This Row],[CANTIDAD]]</f>
        <v>0</v>
      </c>
      <c r="J518" s="52"/>
      <c r="K518" s="52"/>
      <c r="L518" s="52">
        <f>Tabla3[[#This Row],[VALOR TOTAL SIN IMPUESTO]]+Tabla3[[#This Row],[IVA]]+Tabla3[[#This Row],[IMPOCONSUMO]]</f>
        <v>0</v>
      </c>
      <c r="M518" s="83"/>
    </row>
    <row r="519" spans="1:13" ht="193.2" hidden="1" x14ac:dyDescent="0.3">
      <c r="A519" s="56">
        <v>518</v>
      </c>
      <c r="B519" s="57" t="s">
        <v>27</v>
      </c>
      <c r="C519" s="60" t="s">
        <v>28</v>
      </c>
      <c r="D519" s="61" t="s">
        <v>853</v>
      </c>
      <c r="E519" s="51" t="s">
        <v>1052</v>
      </c>
      <c r="F519" s="91">
        <v>1742010</v>
      </c>
      <c r="G519" s="77"/>
      <c r="H519" s="72"/>
      <c r="I519" s="52">
        <f>Tabla3[[#This Row],[VALOR UNITARIO OFERTADO SIN IMPUESTO]]*Tabla3[[#This Row],[DÍAS]]*Tabla3[[#This Row],[CANTIDAD]]</f>
        <v>0</v>
      </c>
      <c r="J519" s="52"/>
      <c r="K519" s="52"/>
      <c r="L519" s="52">
        <f>Tabla3[[#This Row],[VALOR TOTAL SIN IMPUESTO]]+Tabla3[[#This Row],[IVA]]+Tabla3[[#This Row],[IMPOCONSUMO]]</f>
        <v>0</v>
      </c>
      <c r="M519" s="83"/>
    </row>
    <row r="520" spans="1:13" ht="55.2" hidden="1" x14ac:dyDescent="0.3">
      <c r="A520" s="56">
        <v>519</v>
      </c>
      <c r="B520" s="57" t="s">
        <v>27</v>
      </c>
      <c r="C520" s="60" t="s">
        <v>854</v>
      </c>
      <c r="D520" s="61" t="s">
        <v>855</v>
      </c>
      <c r="E520" s="51" t="s">
        <v>29</v>
      </c>
      <c r="F520" s="91">
        <v>2461036</v>
      </c>
      <c r="G520" s="77"/>
      <c r="H520" s="72"/>
      <c r="I520" s="52">
        <f>Tabla3[[#This Row],[VALOR UNITARIO OFERTADO SIN IMPUESTO]]*Tabla3[[#This Row],[DÍAS]]*Tabla3[[#This Row],[CANTIDAD]]</f>
        <v>0</v>
      </c>
      <c r="J520" s="52"/>
      <c r="K520" s="52"/>
      <c r="L520" s="52">
        <f>Tabla3[[#This Row],[VALOR TOTAL SIN IMPUESTO]]+Tabla3[[#This Row],[IVA]]+Tabla3[[#This Row],[IMPOCONSUMO]]</f>
        <v>0</v>
      </c>
      <c r="M520" s="83"/>
    </row>
    <row r="521" spans="1:13" ht="55.2" hidden="1" x14ac:dyDescent="0.3">
      <c r="A521" s="56">
        <v>520</v>
      </c>
      <c r="B521" s="57" t="s">
        <v>27</v>
      </c>
      <c r="C521" s="60" t="s">
        <v>854</v>
      </c>
      <c r="D521" s="61" t="s">
        <v>856</v>
      </c>
      <c r="E521" s="51" t="s">
        <v>1052</v>
      </c>
      <c r="F521" s="91">
        <v>1091515</v>
      </c>
      <c r="G521" s="77"/>
      <c r="H521" s="72"/>
      <c r="I521" s="52">
        <f>Tabla3[[#This Row],[VALOR UNITARIO OFERTADO SIN IMPUESTO]]*Tabla3[[#This Row],[DÍAS]]*Tabla3[[#This Row],[CANTIDAD]]</f>
        <v>0</v>
      </c>
      <c r="J521" s="52"/>
      <c r="K521" s="52"/>
      <c r="L521" s="52">
        <f>Tabla3[[#This Row],[VALOR TOTAL SIN IMPUESTO]]+Tabla3[[#This Row],[IVA]]+Tabla3[[#This Row],[IMPOCONSUMO]]</f>
        <v>0</v>
      </c>
      <c r="M521" s="83"/>
    </row>
    <row r="522" spans="1:13" ht="55.2" hidden="1" x14ac:dyDescent="0.3">
      <c r="A522" s="56">
        <v>521</v>
      </c>
      <c r="B522" s="57" t="s">
        <v>27</v>
      </c>
      <c r="C522" s="60" t="s">
        <v>854</v>
      </c>
      <c r="D522" s="61" t="s">
        <v>856</v>
      </c>
      <c r="E522" s="51" t="s">
        <v>1050</v>
      </c>
      <c r="F522" s="91">
        <v>245529</v>
      </c>
      <c r="G522" s="77"/>
      <c r="H522" s="72"/>
      <c r="I522" s="52">
        <f>Tabla3[[#This Row],[VALOR UNITARIO OFERTADO SIN IMPUESTO]]*Tabla3[[#This Row],[DÍAS]]*Tabla3[[#This Row],[CANTIDAD]]</f>
        <v>0</v>
      </c>
      <c r="J522" s="52"/>
      <c r="K522" s="52"/>
      <c r="L522" s="52">
        <f>Tabla3[[#This Row],[VALOR TOTAL SIN IMPUESTO]]+Tabla3[[#This Row],[IVA]]+Tabla3[[#This Row],[IMPOCONSUMO]]</f>
        <v>0</v>
      </c>
      <c r="M522" s="83"/>
    </row>
    <row r="523" spans="1:13" ht="165.6" hidden="1" x14ac:dyDescent="0.3">
      <c r="A523" s="56">
        <v>522</v>
      </c>
      <c r="B523" s="57" t="s">
        <v>27</v>
      </c>
      <c r="C523" s="60" t="s">
        <v>857</v>
      </c>
      <c r="D523" s="61" t="s">
        <v>858</v>
      </c>
      <c r="E523" s="51" t="s">
        <v>29</v>
      </c>
      <c r="F523" s="91">
        <v>3914341</v>
      </c>
      <c r="G523" s="77"/>
      <c r="H523" s="72"/>
      <c r="I523" s="52">
        <f>Tabla3[[#This Row],[VALOR UNITARIO OFERTADO SIN IMPUESTO]]*Tabla3[[#This Row],[DÍAS]]*Tabla3[[#This Row],[CANTIDAD]]</f>
        <v>0</v>
      </c>
      <c r="J523" s="52"/>
      <c r="K523" s="52"/>
      <c r="L523" s="52">
        <f>Tabla3[[#This Row],[VALOR TOTAL SIN IMPUESTO]]+Tabla3[[#This Row],[IVA]]+Tabla3[[#This Row],[IMPOCONSUMO]]</f>
        <v>0</v>
      </c>
      <c r="M523" s="83"/>
    </row>
    <row r="524" spans="1:13" ht="165.6" hidden="1" x14ac:dyDescent="0.3">
      <c r="A524" s="56">
        <v>523</v>
      </c>
      <c r="B524" s="57" t="s">
        <v>27</v>
      </c>
      <c r="C524" s="60" t="s">
        <v>857</v>
      </c>
      <c r="D524" s="61" t="s">
        <v>858</v>
      </c>
      <c r="E524" s="51" t="s">
        <v>1052</v>
      </c>
      <c r="F524" s="91">
        <v>2800267</v>
      </c>
      <c r="G524" s="77"/>
      <c r="H524" s="72"/>
      <c r="I524" s="52">
        <f>Tabla3[[#This Row],[VALOR UNITARIO OFERTADO SIN IMPUESTO]]*Tabla3[[#This Row],[DÍAS]]*Tabla3[[#This Row],[CANTIDAD]]</f>
        <v>0</v>
      </c>
      <c r="J524" s="52"/>
      <c r="K524" s="52"/>
      <c r="L524" s="52">
        <f>Tabla3[[#This Row],[VALOR TOTAL SIN IMPUESTO]]+Tabla3[[#This Row],[IVA]]+Tabla3[[#This Row],[IMPOCONSUMO]]</f>
        <v>0</v>
      </c>
      <c r="M524" s="83"/>
    </row>
    <row r="525" spans="1:13" ht="165.6" hidden="1" x14ac:dyDescent="0.3">
      <c r="A525" s="56">
        <v>524</v>
      </c>
      <c r="B525" s="57" t="s">
        <v>27</v>
      </c>
      <c r="C525" s="60" t="s">
        <v>857</v>
      </c>
      <c r="D525" s="61" t="s">
        <v>858</v>
      </c>
      <c r="E525" s="51" t="s">
        <v>1050</v>
      </c>
      <c r="F525" s="91">
        <v>362991</v>
      </c>
      <c r="G525" s="77"/>
      <c r="H525" s="72"/>
      <c r="I525" s="52">
        <f>Tabla3[[#This Row],[VALOR UNITARIO OFERTADO SIN IMPUESTO]]*Tabla3[[#This Row],[DÍAS]]*Tabla3[[#This Row],[CANTIDAD]]</f>
        <v>0</v>
      </c>
      <c r="J525" s="52"/>
      <c r="K525" s="52"/>
      <c r="L525" s="52">
        <f>Tabla3[[#This Row],[VALOR TOTAL SIN IMPUESTO]]+Tabla3[[#This Row],[IVA]]+Tabla3[[#This Row],[IMPOCONSUMO]]</f>
        <v>0</v>
      </c>
      <c r="M525" s="83"/>
    </row>
    <row r="526" spans="1:13" ht="96.6" hidden="1" x14ac:dyDescent="0.3">
      <c r="A526" s="56">
        <v>525</v>
      </c>
      <c r="B526" s="57" t="s">
        <v>27</v>
      </c>
      <c r="C526" s="60" t="s">
        <v>859</v>
      </c>
      <c r="D526" s="61" t="s">
        <v>860</v>
      </c>
      <c r="E526" s="51" t="s">
        <v>1033</v>
      </c>
      <c r="F526" s="91">
        <v>428144</v>
      </c>
      <c r="G526" s="77"/>
      <c r="H526" s="72"/>
      <c r="I526" s="52">
        <f>Tabla3[[#This Row],[VALOR UNITARIO OFERTADO SIN IMPUESTO]]*Tabla3[[#This Row],[DÍAS]]*Tabla3[[#This Row],[CANTIDAD]]</f>
        <v>0</v>
      </c>
      <c r="J526" s="52">
        <f>Tabla3[[#This Row],[VALOR TOTAL SIN IMPUESTO]]*0.19</f>
        <v>0</v>
      </c>
      <c r="K526" s="52"/>
      <c r="L526" s="52">
        <f>Tabla3[[#This Row],[VALOR TOTAL SIN IMPUESTO]]+Tabla3[[#This Row],[IVA]]+Tabla3[[#This Row],[IMPOCONSUMO]]</f>
        <v>0</v>
      </c>
      <c r="M526" s="83"/>
    </row>
    <row r="527" spans="1:13" ht="124.2" hidden="1" x14ac:dyDescent="0.3">
      <c r="A527" s="56">
        <v>526</v>
      </c>
      <c r="B527" s="57" t="s">
        <v>27</v>
      </c>
      <c r="C527" s="60" t="s">
        <v>861</v>
      </c>
      <c r="D527" s="61" t="s">
        <v>862</v>
      </c>
      <c r="E527" s="51" t="s">
        <v>117</v>
      </c>
      <c r="F527" s="91">
        <v>6029940</v>
      </c>
      <c r="G527" s="77"/>
      <c r="H527" s="72"/>
      <c r="I527" s="52">
        <f>Tabla3[[#This Row],[VALOR UNITARIO OFERTADO SIN IMPUESTO]]*Tabla3[[#This Row],[DÍAS]]*Tabla3[[#This Row],[CANTIDAD]]</f>
        <v>0</v>
      </c>
      <c r="J527" s="52"/>
      <c r="K527" s="52"/>
      <c r="L527" s="52">
        <f>Tabla3[[#This Row],[VALOR TOTAL SIN IMPUESTO]]+Tabla3[[#This Row],[IVA]]+Tabla3[[#This Row],[IMPOCONSUMO]]</f>
        <v>0</v>
      </c>
      <c r="M527" s="83"/>
    </row>
    <row r="528" spans="1:13" ht="110.4" hidden="1" x14ac:dyDescent="0.3">
      <c r="A528" s="56">
        <v>527</v>
      </c>
      <c r="B528" s="57" t="s">
        <v>27</v>
      </c>
      <c r="C528" s="60" t="s">
        <v>863</v>
      </c>
      <c r="D528" s="61" t="s">
        <v>864</v>
      </c>
      <c r="E528" s="51" t="s">
        <v>117</v>
      </c>
      <c r="F528" s="91">
        <v>4155108</v>
      </c>
      <c r="G528" s="77"/>
      <c r="H528" s="72"/>
      <c r="I528" s="52">
        <f>Tabla3[[#This Row],[VALOR UNITARIO OFERTADO SIN IMPUESTO]]*Tabla3[[#This Row],[DÍAS]]*Tabla3[[#This Row],[CANTIDAD]]</f>
        <v>0</v>
      </c>
      <c r="J528" s="52"/>
      <c r="K528" s="52"/>
      <c r="L528" s="52">
        <f>Tabla3[[#This Row],[VALOR TOTAL SIN IMPUESTO]]+Tabla3[[#This Row],[IVA]]+Tabla3[[#This Row],[IMPOCONSUMO]]</f>
        <v>0</v>
      </c>
      <c r="M528" s="83"/>
    </row>
    <row r="529" spans="1:13" ht="124.2" hidden="1" x14ac:dyDescent="0.3">
      <c r="A529" s="56">
        <v>528</v>
      </c>
      <c r="B529" s="57" t="s">
        <v>27</v>
      </c>
      <c r="C529" s="60" t="s">
        <v>865</v>
      </c>
      <c r="D529" s="61" t="s">
        <v>866</v>
      </c>
      <c r="E529" s="51" t="s">
        <v>117</v>
      </c>
      <c r="F529" s="91">
        <v>5342473</v>
      </c>
      <c r="G529" s="77"/>
      <c r="H529" s="72"/>
      <c r="I529" s="52">
        <f>Tabla3[[#This Row],[VALOR UNITARIO OFERTADO SIN IMPUESTO]]*Tabla3[[#This Row],[DÍAS]]*Tabla3[[#This Row],[CANTIDAD]]</f>
        <v>0</v>
      </c>
      <c r="J529" s="52"/>
      <c r="K529" s="52"/>
      <c r="L529" s="52">
        <f>Tabla3[[#This Row],[VALOR TOTAL SIN IMPUESTO]]+Tabla3[[#This Row],[IVA]]+Tabla3[[#This Row],[IMPOCONSUMO]]</f>
        <v>0</v>
      </c>
      <c r="M529" s="83"/>
    </row>
    <row r="530" spans="1:13" ht="151.80000000000001" hidden="1" x14ac:dyDescent="0.3">
      <c r="A530" s="56">
        <v>529</v>
      </c>
      <c r="B530" s="57" t="s">
        <v>30</v>
      </c>
      <c r="C530" s="60" t="s">
        <v>867</v>
      </c>
      <c r="D530" s="61" t="s">
        <v>868</v>
      </c>
      <c r="E530" s="51" t="s">
        <v>117</v>
      </c>
      <c r="F530" s="91">
        <v>523605</v>
      </c>
      <c r="G530" s="77"/>
      <c r="H530" s="72"/>
      <c r="I530" s="52">
        <f>Tabla3[[#This Row],[VALOR UNITARIO OFERTADO SIN IMPUESTO]]*Tabla3[[#This Row],[DÍAS]]*Tabla3[[#This Row],[CANTIDAD]]</f>
        <v>0</v>
      </c>
      <c r="J530" s="52">
        <f>Tabla3[[#This Row],[VALOR TOTAL SIN IMPUESTO]]*0.19</f>
        <v>0</v>
      </c>
      <c r="K530" s="52"/>
      <c r="L530" s="52">
        <f>Tabla3[[#This Row],[VALOR TOTAL SIN IMPUESTO]]+Tabla3[[#This Row],[IVA]]+Tabla3[[#This Row],[IMPOCONSUMO]]</f>
        <v>0</v>
      </c>
      <c r="M530" s="83"/>
    </row>
    <row r="531" spans="1:13" ht="27.6" hidden="1" x14ac:dyDescent="0.3">
      <c r="A531" s="56">
        <v>530</v>
      </c>
      <c r="B531" s="57" t="s">
        <v>30</v>
      </c>
      <c r="C531" s="60" t="s">
        <v>869</v>
      </c>
      <c r="D531" s="61" t="s">
        <v>870</v>
      </c>
      <c r="E531" s="51" t="s">
        <v>117</v>
      </c>
      <c r="F531" s="91">
        <v>30410</v>
      </c>
      <c r="G531" s="77"/>
      <c r="H531" s="72"/>
      <c r="I531" s="52">
        <f>Tabla3[[#This Row],[VALOR UNITARIO OFERTADO SIN IMPUESTO]]*Tabla3[[#This Row],[DÍAS]]*Tabla3[[#This Row],[CANTIDAD]]</f>
        <v>0</v>
      </c>
      <c r="J531" s="52">
        <f>Tabla3[[#This Row],[VALOR TOTAL SIN IMPUESTO]]*0.19</f>
        <v>0</v>
      </c>
      <c r="K531" s="52"/>
      <c r="L531" s="52">
        <f>Tabla3[[#This Row],[VALOR TOTAL SIN IMPUESTO]]+Tabla3[[#This Row],[IVA]]+Tabla3[[#This Row],[IMPOCONSUMO]]</f>
        <v>0</v>
      </c>
      <c r="M531" s="83" t="s">
        <v>1101</v>
      </c>
    </row>
    <row r="532" spans="1:13" hidden="1" x14ac:dyDescent="0.3">
      <c r="A532" s="56">
        <v>531</v>
      </c>
      <c r="B532" s="57" t="s">
        <v>30</v>
      </c>
      <c r="C532" s="60" t="s">
        <v>871</v>
      </c>
      <c r="D532" s="61" t="s">
        <v>872</v>
      </c>
      <c r="E532" s="51" t="s">
        <v>117</v>
      </c>
      <c r="F532" s="91">
        <v>19121</v>
      </c>
      <c r="G532" s="77"/>
      <c r="H532" s="72"/>
      <c r="I532" s="52">
        <f>Tabla3[[#This Row],[VALOR UNITARIO OFERTADO SIN IMPUESTO]]*Tabla3[[#This Row],[DÍAS]]*Tabla3[[#This Row],[CANTIDAD]]</f>
        <v>0</v>
      </c>
      <c r="J532" s="52">
        <f>Tabla3[[#This Row],[VALOR TOTAL SIN IMPUESTO]]*0.19</f>
        <v>0</v>
      </c>
      <c r="K532" s="52"/>
      <c r="L532" s="52">
        <f>Tabla3[[#This Row],[VALOR TOTAL SIN IMPUESTO]]+Tabla3[[#This Row],[IVA]]+Tabla3[[#This Row],[IMPOCONSUMO]]</f>
        <v>0</v>
      </c>
      <c r="M532" s="83"/>
    </row>
    <row r="533" spans="1:13" ht="110.4" hidden="1" x14ac:dyDescent="0.3">
      <c r="A533" s="56">
        <v>532</v>
      </c>
      <c r="B533" s="57" t="s">
        <v>30</v>
      </c>
      <c r="C533" s="60" t="s">
        <v>873</v>
      </c>
      <c r="D533" s="61" t="s">
        <v>874</v>
      </c>
      <c r="E533" s="51" t="s">
        <v>1033</v>
      </c>
      <c r="F533" s="91">
        <v>1105660</v>
      </c>
      <c r="G533" s="77"/>
      <c r="H533" s="72"/>
      <c r="I533" s="52">
        <f>Tabla3[[#This Row],[VALOR UNITARIO OFERTADO SIN IMPUESTO]]*Tabla3[[#This Row],[DÍAS]]*Tabla3[[#This Row],[CANTIDAD]]</f>
        <v>0</v>
      </c>
      <c r="J533" s="52">
        <f>Tabla3[[#This Row],[VALOR TOTAL SIN IMPUESTO]]*0.19</f>
        <v>0</v>
      </c>
      <c r="K533" s="52"/>
      <c r="L533" s="52">
        <f>Tabla3[[#This Row],[VALOR TOTAL SIN IMPUESTO]]+Tabla3[[#This Row],[IVA]]+Tabla3[[#This Row],[IMPOCONSUMO]]</f>
        <v>0</v>
      </c>
      <c r="M533" s="83"/>
    </row>
    <row r="534" spans="1:13" ht="43.2" hidden="1" x14ac:dyDescent="0.3">
      <c r="A534" s="56">
        <v>533</v>
      </c>
      <c r="B534" s="57" t="s">
        <v>875</v>
      </c>
      <c r="C534" s="60" t="s">
        <v>37</v>
      </c>
      <c r="D534" s="61" t="s">
        <v>876</v>
      </c>
      <c r="E534" s="51" t="s">
        <v>1033</v>
      </c>
      <c r="F534" s="91">
        <v>3969111</v>
      </c>
      <c r="G534" s="77"/>
      <c r="H534" s="72"/>
      <c r="I534" s="52">
        <f>Tabla3[[#This Row],[VALOR UNITARIO OFERTADO SIN IMPUESTO]]*Tabla3[[#This Row],[DÍAS]]*Tabla3[[#This Row],[CANTIDAD]]</f>
        <v>0</v>
      </c>
      <c r="J534" s="52">
        <f>Tabla3[[#This Row],[VALOR TOTAL SIN IMPUESTO]]*0.19</f>
        <v>0</v>
      </c>
      <c r="K534" s="52"/>
      <c r="L534" s="52">
        <f>Tabla3[[#This Row],[VALOR TOTAL SIN IMPUESTO]]+Tabla3[[#This Row],[IVA]]+Tabla3[[#This Row],[IMPOCONSUMO]]</f>
        <v>0</v>
      </c>
      <c r="M534" s="83"/>
    </row>
    <row r="535" spans="1:13" ht="55.2" hidden="1" x14ac:dyDescent="0.3">
      <c r="A535" s="56">
        <v>534</v>
      </c>
      <c r="B535" s="57" t="s">
        <v>875</v>
      </c>
      <c r="C535" s="60" t="s">
        <v>877</v>
      </c>
      <c r="D535" s="61" t="s">
        <v>878</v>
      </c>
      <c r="E535" s="51" t="s">
        <v>1033</v>
      </c>
      <c r="F535" s="91">
        <v>929267</v>
      </c>
      <c r="G535" s="77"/>
      <c r="H535" s="72"/>
      <c r="I535" s="52">
        <f>Tabla3[[#This Row],[VALOR UNITARIO OFERTADO SIN IMPUESTO]]*Tabla3[[#This Row],[DÍAS]]*Tabla3[[#This Row],[CANTIDAD]]</f>
        <v>0</v>
      </c>
      <c r="J535" s="52">
        <f>Tabla3[[#This Row],[VALOR TOTAL SIN IMPUESTO]]*0.19</f>
        <v>0</v>
      </c>
      <c r="K535" s="52"/>
      <c r="L535" s="52">
        <f>Tabla3[[#This Row],[VALOR TOTAL SIN IMPUESTO]]+Tabla3[[#This Row],[IVA]]+Tabla3[[#This Row],[IMPOCONSUMO]]</f>
        <v>0</v>
      </c>
      <c r="M535" s="83"/>
    </row>
    <row r="536" spans="1:13" ht="138" hidden="1" x14ac:dyDescent="0.3">
      <c r="A536" s="56">
        <v>535</v>
      </c>
      <c r="B536" s="57" t="s">
        <v>875</v>
      </c>
      <c r="C536" s="60" t="s">
        <v>879</v>
      </c>
      <c r="D536" s="61" t="s">
        <v>880</v>
      </c>
      <c r="E536" s="51" t="s">
        <v>1033</v>
      </c>
      <c r="F536" s="91">
        <v>4287088</v>
      </c>
      <c r="G536" s="77"/>
      <c r="H536" s="72"/>
      <c r="I536" s="52">
        <f>Tabla3[[#This Row],[VALOR UNITARIO OFERTADO SIN IMPUESTO]]*Tabla3[[#This Row],[DÍAS]]*Tabla3[[#This Row],[CANTIDAD]]</f>
        <v>0</v>
      </c>
      <c r="J536" s="52">
        <f>Tabla3[[#This Row],[VALOR TOTAL SIN IMPUESTO]]*0.19</f>
        <v>0</v>
      </c>
      <c r="K536" s="52"/>
      <c r="L536" s="52">
        <f>Tabla3[[#This Row],[VALOR TOTAL SIN IMPUESTO]]+Tabla3[[#This Row],[IVA]]+Tabla3[[#This Row],[IMPOCONSUMO]]</f>
        <v>0</v>
      </c>
      <c r="M536" s="83"/>
    </row>
    <row r="537" spans="1:13" ht="82.8" hidden="1" x14ac:dyDescent="0.3">
      <c r="A537" s="56">
        <v>536</v>
      </c>
      <c r="B537" s="57" t="s">
        <v>31</v>
      </c>
      <c r="C537" s="60" t="s">
        <v>881</v>
      </c>
      <c r="D537" s="61" t="s">
        <v>882</v>
      </c>
      <c r="E537" s="51" t="s">
        <v>1033</v>
      </c>
      <c r="F537" s="91">
        <v>6035902</v>
      </c>
      <c r="G537" s="77"/>
      <c r="H537" s="72"/>
      <c r="I537" s="52">
        <f>Tabla3[[#This Row],[VALOR UNITARIO OFERTADO SIN IMPUESTO]]*Tabla3[[#This Row],[DÍAS]]*Tabla3[[#This Row],[CANTIDAD]]</f>
        <v>0</v>
      </c>
      <c r="J537" s="52">
        <f>Tabla3[[#This Row],[VALOR TOTAL SIN IMPUESTO]]*0.19</f>
        <v>0</v>
      </c>
      <c r="K537" s="52"/>
      <c r="L537" s="52">
        <f>Tabla3[[#This Row],[VALOR TOTAL SIN IMPUESTO]]+Tabla3[[#This Row],[IVA]]+Tabla3[[#This Row],[IMPOCONSUMO]]</f>
        <v>0</v>
      </c>
      <c r="M537" s="83"/>
    </row>
    <row r="538" spans="1:13" ht="96.6" hidden="1" x14ac:dyDescent="0.3">
      <c r="A538" s="56">
        <v>537</v>
      </c>
      <c r="B538" s="57" t="s">
        <v>31</v>
      </c>
      <c r="C538" s="60" t="s">
        <v>883</v>
      </c>
      <c r="D538" s="61" t="s">
        <v>884</v>
      </c>
      <c r="E538" s="51" t="s">
        <v>1033</v>
      </c>
      <c r="F538" s="91">
        <v>5106340</v>
      </c>
      <c r="G538" s="77"/>
      <c r="H538" s="72"/>
      <c r="I538" s="52">
        <f>Tabla3[[#This Row],[VALOR UNITARIO OFERTADO SIN IMPUESTO]]*Tabla3[[#This Row],[DÍAS]]*Tabla3[[#This Row],[CANTIDAD]]</f>
        <v>0</v>
      </c>
      <c r="J538" s="52">
        <f>Tabla3[[#This Row],[VALOR TOTAL SIN IMPUESTO]]*0.19</f>
        <v>0</v>
      </c>
      <c r="K538" s="52"/>
      <c r="L538" s="52">
        <f>Tabla3[[#This Row],[VALOR TOTAL SIN IMPUESTO]]+Tabla3[[#This Row],[IVA]]+Tabla3[[#This Row],[IMPOCONSUMO]]</f>
        <v>0</v>
      </c>
      <c r="M538" s="83"/>
    </row>
    <row r="539" spans="1:13" ht="41.4" hidden="1" x14ac:dyDescent="0.3">
      <c r="A539" s="56">
        <v>538</v>
      </c>
      <c r="B539" s="57" t="s">
        <v>31</v>
      </c>
      <c r="C539" s="60" t="s">
        <v>885</v>
      </c>
      <c r="D539" s="61" t="s">
        <v>886</v>
      </c>
      <c r="E539" s="51" t="s">
        <v>1033</v>
      </c>
      <c r="F539" s="91">
        <v>1058077</v>
      </c>
      <c r="G539" s="77"/>
      <c r="H539" s="72"/>
      <c r="I539" s="52">
        <f>Tabla3[[#This Row],[VALOR UNITARIO OFERTADO SIN IMPUESTO]]*Tabla3[[#This Row],[DÍAS]]*Tabla3[[#This Row],[CANTIDAD]]</f>
        <v>0</v>
      </c>
      <c r="J539" s="52">
        <f>Tabla3[[#This Row],[VALOR TOTAL SIN IMPUESTO]]*0.19</f>
        <v>0</v>
      </c>
      <c r="K539" s="52"/>
      <c r="L539" s="52">
        <f>Tabla3[[#This Row],[VALOR TOTAL SIN IMPUESTO]]+Tabla3[[#This Row],[IVA]]+Tabla3[[#This Row],[IMPOCONSUMO]]</f>
        <v>0</v>
      </c>
      <c r="M539" s="83"/>
    </row>
    <row r="540" spans="1:13" ht="27.6" hidden="1" x14ac:dyDescent="0.3">
      <c r="A540" s="56">
        <v>539</v>
      </c>
      <c r="B540" s="57" t="s">
        <v>31</v>
      </c>
      <c r="C540" s="60" t="s">
        <v>887</v>
      </c>
      <c r="D540" s="61" t="s">
        <v>888</v>
      </c>
      <c r="E540" s="51" t="s">
        <v>1033</v>
      </c>
      <c r="F540" s="91">
        <v>683752</v>
      </c>
      <c r="G540" s="77"/>
      <c r="H540" s="72"/>
      <c r="I540" s="52">
        <f>Tabla3[[#This Row],[VALOR UNITARIO OFERTADO SIN IMPUESTO]]*Tabla3[[#This Row],[DÍAS]]*Tabla3[[#This Row],[CANTIDAD]]</f>
        <v>0</v>
      </c>
      <c r="J540" s="52">
        <f>Tabla3[[#This Row],[VALOR TOTAL SIN IMPUESTO]]*0.19</f>
        <v>0</v>
      </c>
      <c r="K540" s="52"/>
      <c r="L540" s="52">
        <f>Tabla3[[#This Row],[VALOR TOTAL SIN IMPUESTO]]+Tabla3[[#This Row],[IVA]]+Tabla3[[#This Row],[IMPOCONSUMO]]</f>
        <v>0</v>
      </c>
      <c r="M540" s="83"/>
    </row>
    <row r="541" spans="1:13" ht="27.6" hidden="1" x14ac:dyDescent="0.3">
      <c r="A541" s="56">
        <v>540</v>
      </c>
      <c r="B541" s="57" t="s">
        <v>31</v>
      </c>
      <c r="C541" s="60" t="s">
        <v>889</v>
      </c>
      <c r="D541" s="61" t="s">
        <v>890</v>
      </c>
      <c r="E541" s="51" t="s">
        <v>1033</v>
      </c>
      <c r="F541" s="91">
        <v>738335</v>
      </c>
      <c r="G541" s="77"/>
      <c r="H541" s="72"/>
      <c r="I541" s="52">
        <f>Tabla3[[#This Row],[VALOR UNITARIO OFERTADO SIN IMPUESTO]]*Tabla3[[#This Row],[DÍAS]]*Tabla3[[#This Row],[CANTIDAD]]</f>
        <v>0</v>
      </c>
      <c r="J541" s="52">
        <f>Tabla3[[#This Row],[VALOR TOTAL SIN IMPUESTO]]*0.19</f>
        <v>0</v>
      </c>
      <c r="K541" s="52"/>
      <c r="L541" s="52">
        <f>Tabla3[[#This Row],[VALOR TOTAL SIN IMPUESTO]]+Tabla3[[#This Row],[IVA]]+Tabla3[[#This Row],[IMPOCONSUMO]]</f>
        <v>0</v>
      </c>
      <c r="M541" s="83"/>
    </row>
    <row r="542" spans="1:13" ht="41.4" hidden="1" x14ac:dyDescent="0.3">
      <c r="A542" s="56">
        <v>541</v>
      </c>
      <c r="B542" s="57" t="s">
        <v>31</v>
      </c>
      <c r="C542" s="60" t="s">
        <v>891</v>
      </c>
      <c r="D542" s="61" t="s">
        <v>892</v>
      </c>
      <c r="E542" s="51" t="s">
        <v>1033</v>
      </c>
      <c r="F542" s="91">
        <v>1473335</v>
      </c>
      <c r="G542" s="77"/>
      <c r="H542" s="72"/>
      <c r="I542" s="52">
        <f>Tabla3[[#This Row],[VALOR UNITARIO OFERTADO SIN IMPUESTO]]*Tabla3[[#This Row],[DÍAS]]*Tabla3[[#This Row],[CANTIDAD]]</f>
        <v>0</v>
      </c>
      <c r="J542" s="52">
        <f>Tabla3[[#This Row],[VALOR TOTAL SIN IMPUESTO]]*0.19</f>
        <v>0</v>
      </c>
      <c r="K542" s="52"/>
      <c r="L542" s="52">
        <f>Tabla3[[#This Row],[VALOR TOTAL SIN IMPUESTO]]+Tabla3[[#This Row],[IVA]]+Tabla3[[#This Row],[IMPOCONSUMO]]</f>
        <v>0</v>
      </c>
      <c r="M542" s="83"/>
    </row>
    <row r="543" spans="1:13" hidden="1" x14ac:dyDescent="0.3">
      <c r="A543" s="56">
        <v>542</v>
      </c>
      <c r="B543" s="57" t="s">
        <v>31</v>
      </c>
      <c r="C543" s="60" t="s">
        <v>893</v>
      </c>
      <c r="D543" s="61" t="s">
        <v>894</v>
      </c>
      <c r="E543" s="51" t="s">
        <v>1033</v>
      </c>
      <c r="F543" s="91">
        <v>322220</v>
      </c>
      <c r="G543" s="77"/>
      <c r="H543" s="72"/>
      <c r="I543" s="52">
        <f>Tabla3[[#This Row],[VALOR UNITARIO OFERTADO SIN IMPUESTO]]*Tabla3[[#This Row],[DÍAS]]*Tabla3[[#This Row],[CANTIDAD]]</f>
        <v>0</v>
      </c>
      <c r="J543" s="52">
        <f>Tabla3[[#This Row],[VALOR TOTAL SIN IMPUESTO]]*0.19</f>
        <v>0</v>
      </c>
      <c r="K543" s="52"/>
      <c r="L543" s="52">
        <f>Tabla3[[#This Row],[VALOR TOTAL SIN IMPUESTO]]+Tabla3[[#This Row],[IVA]]+Tabla3[[#This Row],[IMPOCONSUMO]]</f>
        <v>0</v>
      </c>
      <c r="M543" s="83" t="s">
        <v>1102</v>
      </c>
    </row>
    <row r="544" spans="1:13" ht="41.4" hidden="1" x14ac:dyDescent="0.3">
      <c r="A544" s="56">
        <v>543</v>
      </c>
      <c r="B544" s="57" t="s">
        <v>31</v>
      </c>
      <c r="C544" s="60" t="s">
        <v>893</v>
      </c>
      <c r="D544" s="61" t="s">
        <v>895</v>
      </c>
      <c r="E544" s="51" t="s">
        <v>1033</v>
      </c>
      <c r="F544" s="91">
        <v>393782</v>
      </c>
      <c r="G544" s="77"/>
      <c r="H544" s="72"/>
      <c r="I544" s="52">
        <f>Tabla3[[#This Row],[VALOR UNITARIO OFERTADO SIN IMPUESTO]]*Tabla3[[#This Row],[DÍAS]]*Tabla3[[#This Row],[CANTIDAD]]</f>
        <v>0</v>
      </c>
      <c r="J544" s="52">
        <f>Tabla3[[#This Row],[VALOR TOTAL SIN IMPUESTO]]*0.19</f>
        <v>0</v>
      </c>
      <c r="K544" s="52"/>
      <c r="L544" s="52">
        <f>Tabla3[[#This Row],[VALOR TOTAL SIN IMPUESTO]]+Tabla3[[#This Row],[IVA]]+Tabla3[[#This Row],[IMPOCONSUMO]]</f>
        <v>0</v>
      </c>
      <c r="M544" s="83"/>
    </row>
    <row r="545" spans="1:13" ht="27.6" hidden="1" x14ac:dyDescent="0.3">
      <c r="A545" s="56">
        <v>544</v>
      </c>
      <c r="B545" s="57" t="s">
        <v>31</v>
      </c>
      <c r="C545" s="60" t="s">
        <v>896</v>
      </c>
      <c r="D545" s="61" t="s">
        <v>897</v>
      </c>
      <c r="E545" s="51" t="s">
        <v>1033</v>
      </c>
      <c r="F545" s="91">
        <v>369315</v>
      </c>
      <c r="G545" s="77"/>
      <c r="H545" s="72"/>
      <c r="I545" s="52">
        <f>Tabla3[[#This Row],[VALOR UNITARIO OFERTADO SIN IMPUESTO]]*Tabla3[[#This Row],[DÍAS]]*Tabla3[[#This Row],[CANTIDAD]]</f>
        <v>0</v>
      </c>
      <c r="J545" s="52">
        <f>Tabla3[[#This Row],[VALOR TOTAL SIN IMPUESTO]]*0.19</f>
        <v>0</v>
      </c>
      <c r="K545" s="52"/>
      <c r="L545" s="52">
        <f>Tabla3[[#This Row],[VALOR TOTAL SIN IMPUESTO]]+Tabla3[[#This Row],[IVA]]+Tabla3[[#This Row],[IMPOCONSUMO]]</f>
        <v>0</v>
      </c>
      <c r="M545" s="83"/>
    </row>
    <row r="546" spans="1:13" ht="27.6" hidden="1" x14ac:dyDescent="0.3">
      <c r="A546" s="56">
        <v>545</v>
      </c>
      <c r="B546" s="57" t="s">
        <v>31</v>
      </c>
      <c r="C546" s="60" t="s">
        <v>898</v>
      </c>
      <c r="D546" s="61" t="s">
        <v>899</v>
      </c>
      <c r="E546" s="51" t="s">
        <v>1033</v>
      </c>
      <c r="F546" s="91">
        <v>363748</v>
      </c>
      <c r="G546" s="77"/>
      <c r="H546" s="72"/>
      <c r="I546" s="52">
        <f>Tabla3[[#This Row],[VALOR UNITARIO OFERTADO SIN IMPUESTO]]*Tabla3[[#This Row],[DÍAS]]*Tabla3[[#This Row],[CANTIDAD]]</f>
        <v>0</v>
      </c>
      <c r="J546" s="52">
        <f>Tabla3[[#This Row],[VALOR TOTAL SIN IMPUESTO]]*0.19</f>
        <v>0</v>
      </c>
      <c r="K546" s="52"/>
      <c r="L546" s="52">
        <f>Tabla3[[#This Row],[VALOR TOTAL SIN IMPUESTO]]+Tabla3[[#This Row],[IVA]]+Tabla3[[#This Row],[IMPOCONSUMO]]</f>
        <v>0</v>
      </c>
      <c r="M546" s="83"/>
    </row>
    <row r="547" spans="1:13" ht="41.4" hidden="1" x14ac:dyDescent="0.3">
      <c r="A547" s="56">
        <v>546</v>
      </c>
      <c r="B547" s="57" t="s">
        <v>31</v>
      </c>
      <c r="C547" s="60" t="s">
        <v>900</v>
      </c>
      <c r="D547" s="61" t="s">
        <v>901</v>
      </c>
      <c r="E547" s="51" t="s">
        <v>1033</v>
      </c>
      <c r="F547" s="91">
        <v>351434</v>
      </c>
      <c r="G547" s="77"/>
      <c r="H547" s="72"/>
      <c r="I547" s="52">
        <f>Tabla3[[#This Row],[VALOR UNITARIO OFERTADO SIN IMPUESTO]]*Tabla3[[#This Row],[DÍAS]]*Tabla3[[#This Row],[CANTIDAD]]</f>
        <v>0</v>
      </c>
      <c r="J547" s="52">
        <f>Tabla3[[#This Row],[VALOR TOTAL SIN IMPUESTO]]*0.19</f>
        <v>0</v>
      </c>
      <c r="K547" s="52"/>
      <c r="L547" s="52">
        <f>Tabla3[[#This Row],[VALOR TOTAL SIN IMPUESTO]]+Tabla3[[#This Row],[IVA]]+Tabla3[[#This Row],[IMPOCONSUMO]]</f>
        <v>0</v>
      </c>
      <c r="M547" s="83"/>
    </row>
    <row r="548" spans="1:13" ht="27.6" hidden="1" x14ac:dyDescent="0.3">
      <c r="A548" s="56">
        <v>547</v>
      </c>
      <c r="B548" s="57" t="s">
        <v>31</v>
      </c>
      <c r="C548" s="60" t="s">
        <v>32</v>
      </c>
      <c r="D548" s="61" t="s">
        <v>902</v>
      </c>
      <c r="E548" s="51" t="s">
        <v>1033</v>
      </c>
      <c r="F548" s="91">
        <v>265345</v>
      </c>
      <c r="G548" s="77"/>
      <c r="H548" s="72"/>
      <c r="I548" s="52">
        <f>Tabla3[[#This Row],[VALOR UNITARIO OFERTADO SIN IMPUESTO]]*Tabla3[[#This Row],[DÍAS]]*Tabla3[[#This Row],[CANTIDAD]]</f>
        <v>0</v>
      </c>
      <c r="J548" s="52">
        <f>Tabla3[[#This Row],[VALOR TOTAL SIN IMPUESTO]]*0.19</f>
        <v>0</v>
      </c>
      <c r="K548" s="52"/>
      <c r="L548" s="52">
        <f>Tabla3[[#This Row],[VALOR TOTAL SIN IMPUESTO]]+Tabla3[[#This Row],[IVA]]+Tabla3[[#This Row],[IMPOCONSUMO]]</f>
        <v>0</v>
      </c>
      <c r="M548" s="83"/>
    </row>
    <row r="549" spans="1:13" ht="41.4" hidden="1" x14ac:dyDescent="0.3">
      <c r="A549" s="56">
        <v>548</v>
      </c>
      <c r="B549" s="57" t="s">
        <v>31</v>
      </c>
      <c r="C549" s="60" t="s">
        <v>903</v>
      </c>
      <c r="D549" s="61" t="s">
        <v>904</v>
      </c>
      <c r="E549" s="51" t="s">
        <v>1033</v>
      </c>
      <c r="F549" s="91">
        <v>415555</v>
      </c>
      <c r="G549" s="77"/>
      <c r="H549" s="72"/>
      <c r="I549" s="52">
        <f>Tabla3[[#This Row],[VALOR UNITARIO OFERTADO SIN IMPUESTO]]*Tabla3[[#This Row],[DÍAS]]*Tabla3[[#This Row],[CANTIDAD]]</f>
        <v>0</v>
      </c>
      <c r="J549" s="52">
        <f>Tabla3[[#This Row],[VALOR TOTAL SIN IMPUESTO]]*0.19</f>
        <v>0</v>
      </c>
      <c r="K549" s="52"/>
      <c r="L549" s="52">
        <f>Tabla3[[#This Row],[VALOR TOTAL SIN IMPUESTO]]+Tabla3[[#This Row],[IVA]]+Tabla3[[#This Row],[IMPOCONSUMO]]</f>
        <v>0</v>
      </c>
      <c r="M549" s="83"/>
    </row>
    <row r="550" spans="1:13" ht="41.4" hidden="1" x14ac:dyDescent="0.3">
      <c r="A550" s="56">
        <v>549</v>
      </c>
      <c r="B550" s="57" t="s">
        <v>31</v>
      </c>
      <c r="C550" s="60" t="s">
        <v>905</v>
      </c>
      <c r="D550" s="61" t="s">
        <v>906</v>
      </c>
      <c r="E550" s="51" t="s">
        <v>1033</v>
      </c>
      <c r="F550" s="91">
        <v>299481</v>
      </c>
      <c r="G550" s="77"/>
      <c r="H550" s="72"/>
      <c r="I550" s="52">
        <f>Tabla3[[#This Row],[VALOR UNITARIO OFERTADO SIN IMPUESTO]]*Tabla3[[#This Row],[DÍAS]]*Tabla3[[#This Row],[CANTIDAD]]</f>
        <v>0</v>
      </c>
      <c r="J550" s="52">
        <f>Tabla3[[#This Row],[VALOR TOTAL SIN IMPUESTO]]*0.19</f>
        <v>0</v>
      </c>
      <c r="K550" s="52"/>
      <c r="L550" s="52">
        <f>Tabla3[[#This Row],[VALOR TOTAL SIN IMPUESTO]]+Tabla3[[#This Row],[IVA]]+Tabla3[[#This Row],[IMPOCONSUMO]]</f>
        <v>0</v>
      </c>
      <c r="M550" s="83"/>
    </row>
    <row r="551" spans="1:13" ht="41.4" hidden="1" x14ac:dyDescent="0.3">
      <c r="A551" s="56">
        <v>550</v>
      </c>
      <c r="B551" s="57" t="s">
        <v>31</v>
      </c>
      <c r="C551" s="60" t="s">
        <v>907</v>
      </c>
      <c r="D551" s="61" t="s">
        <v>908</v>
      </c>
      <c r="E551" s="51" t="s">
        <v>1033</v>
      </c>
      <c r="F551" s="91">
        <v>243180</v>
      </c>
      <c r="G551" s="77"/>
      <c r="H551" s="72"/>
      <c r="I551" s="52">
        <f>Tabla3[[#This Row],[VALOR UNITARIO OFERTADO SIN IMPUESTO]]*Tabla3[[#This Row],[DÍAS]]*Tabla3[[#This Row],[CANTIDAD]]</f>
        <v>0</v>
      </c>
      <c r="J551" s="52">
        <f>Tabla3[[#This Row],[VALOR TOTAL SIN IMPUESTO]]*0.19</f>
        <v>0</v>
      </c>
      <c r="K551" s="52"/>
      <c r="L551" s="52">
        <f>Tabla3[[#This Row],[VALOR TOTAL SIN IMPUESTO]]+Tabla3[[#This Row],[IVA]]+Tabla3[[#This Row],[IMPOCONSUMO]]</f>
        <v>0</v>
      </c>
      <c r="M551" s="83"/>
    </row>
    <row r="552" spans="1:13" ht="27.6" hidden="1" x14ac:dyDescent="0.3">
      <c r="A552" s="56">
        <v>551</v>
      </c>
      <c r="B552" s="57" t="s">
        <v>31</v>
      </c>
      <c r="C552" s="60" t="s">
        <v>909</v>
      </c>
      <c r="D552" s="61" t="s">
        <v>910</v>
      </c>
      <c r="E552" s="51" t="s">
        <v>1033</v>
      </c>
      <c r="F552" s="91">
        <v>917900</v>
      </c>
      <c r="G552" s="77"/>
      <c r="H552" s="72"/>
      <c r="I552" s="52">
        <f>Tabla3[[#This Row],[VALOR UNITARIO OFERTADO SIN IMPUESTO]]*Tabla3[[#This Row],[DÍAS]]*Tabla3[[#This Row],[CANTIDAD]]</f>
        <v>0</v>
      </c>
      <c r="J552" s="52">
        <f>Tabla3[[#This Row],[VALOR TOTAL SIN IMPUESTO]]*0.19</f>
        <v>0</v>
      </c>
      <c r="K552" s="52"/>
      <c r="L552" s="52">
        <f>Tabla3[[#This Row],[VALOR TOTAL SIN IMPUESTO]]+Tabla3[[#This Row],[IVA]]+Tabla3[[#This Row],[IMPOCONSUMO]]</f>
        <v>0</v>
      </c>
      <c r="M552" s="83"/>
    </row>
    <row r="553" spans="1:13" ht="27.6" hidden="1" x14ac:dyDescent="0.3">
      <c r="A553" s="56">
        <v>552</v>
      </c>
      <c r="B553" s="57" t="s">
        <v>31</v>
      </c>
      <c r="C553" s="60" t="s">
        <v>911</v>
      </c>
      <c r="D553" s="61" t="s">
        <v>912</v>
      </c>
      <c r="E553" s="51" t="s">
        <v>1033</v>
      </c>
      <c r="F553" s="91">
        <v>84716</v>
      </c>
      <c r="G553" s="77"/>
      <c r="H553" s="72"/>
      <c r="I553" s="52">
        <f>Tabla3[[#This Row],[VALOR UNITARIO OFERTADO SIN IMPUESTO]]*Tabla3[[#This Row],[DÍAS]]*Tabla3[[#This Row],[CANTIDAD]]</f>
        <v>0</v>
      </c>
      <c r="J553" s="52">
        <f>Tabla3[[#This Row],[VALOR TOTAL SIN IMPUESTO]]*0.19</f>
        <v>0</v>
      </c>
      <c r="K553" s="52"/>
      <c r="L553" s="52">
        <f>Tabla3[[#This Row],[VALOR TOTAL SIN IMPUESTO]]+Tabla3[[#This Row],[IVA]]+Tabla3[[#This Row],[IMPOCONSUMO]]</f>
        <v>0</v>
      </c>
      <c r="M553" s="83"/>
    </row>
    <row r="554" spans="1:13" ht="69" hidden="1" x14ac:dyDescent="0.3">
      <c r="A554" s="56">
        <v>553</v>
      </c>
      <c r="B554" s="57" t="s">
        <v>31</v>
      </c>
      <c r="C554" s="60" t="s">
        <v>913</v>
      </c>
      <c r="D554" s="61" t="s">
        <v>914</v>
      </c>
      <c r="E554" s="51" t="s">
        <v>1033</v>
      </c>
      <c r="F554" s="91">
        <v>2972633</v>
      </c>
      <c r="G554" s="77"/>
      <c r="H554" s="72"/>
      <c r="I554" s="52">
        <f>Tabla3[[#This Row],[VALOR UNITARIO OFERTADO SIN IMPUESTO]]*Tabla3[[#This Row],[DÍAS]]*Tabla3[[#This Row],[CANTIDAD]]</f>
        <v>0</v>
      </c>
      <c r="J554" s="52">
        <f>Tabla3[[#This Row],[VALOR TOTAL SIN IMPUESTO]]*0.19</f>
        <v>0</v>
      </c>
      <c r="K554" s="52"/>
      <c r="L554" s="52">
        <f>Tabla3[[#This Row],[VALOR TOTAL SIN IMPUESTO]]+Tabla3[[#This Row],[IVA]]+Tabla3[[#This Row],[IMPOCONSUMO]]</f>
        <v>0</v>
      </c>
      <c r="M554" s="83"/>
    </row>
    <row r="555" spans="1:13" ht="289.8" hidden="1" x14ac:dyDescent="0.3">
      <c r="A555" s="56">
        <v>554</v>
      </c>
      <c r="B555" s="57" t="s">
        <v>31</v>
      </c>
      <c r="C555" s="60" t="s">
        <v>33</v>
      </c>
      <c r="D555" s="61" t="s">
        <v>915</v>
      </c>
      <c r="E555" s="51" t="s">
        <v>1033</v>
      </c>
      <c r="F555" s="91">
        <v>14000000</v>
      </c>
      <c r="G555" s="77"/>
      <c r="H555" s="72"/>
      <c r="I555" s="52">
        <f>Tabla3[[#This Row],[VALOR UNITARIO OFERTADO SIN IMPUESTO]]*Tabla3[[#This Row],[DÍAS]]*Tabla3[[#This Row],[CANTIDAD]]</f>
        <v>0</v>
      </c>
      <c r="J555" s="52">
        <f>Tabla3[[#This Row],[VALOR TOTAL SIN IMPUESTO]]*0.19</f>
        <v>0</v>
      </c>
      <c r="K555" s="52"/>
      <c r="L555" s="52">
        <f>Tabla3[[#This Row],[VALOR TOTAL SIN IMPUESTO]]+Tabla3[[#This Row],[IVA]]+Tabla3[[#This Row],[IMPOCONSUMO]]</f>
        <v>0</v>
      </c>
      <c r="M555" s="83"/>
    </row>
    <row r="556" spans="1:13" ht="151.80000000000001" hidden="1" x14ac:dyDescent="0.3">
      <c r="A556" s="56">
        <v>555</v>
      </c>
      <c r="B556" s="57" t="s">
        <v>31</v>
      </c>
      <c r="C556" s="60" t="s">
        <v>33</v>
      </c>
      <c r="D556" s="61" t="s">
        <v>916</v>
      </c>
      <c r="E556" s="51" t="s">
        <v>1033</v>
      </c>
      <c r="F556" s="91">
        <v>9000000</v>
      </c>
      <c r="G556" s="77"/>
      <c r="H556" s="72"/>
      <c r="I556" s="52">
        <f>Tabla3[[#This Row],[VALOR UNITARIO OFERTADO SIN IMPUESTO]]*Tabla3[[#This Row],[DÍAS]]*Tabla3[[#This Row],[CANTIDAD]]</f>
        <v>0</v>
      </c>
      <c r="J556" s="52">
        <f>Tabla3[[#This Row],[VALOR TOTAL SIN IMPUESTO]]*0.19</f>
        <v>0</v>
      </c>
      <c r="K556" s="52"/>
      <c r="L556" s="52">
        <f>Tabla3[[#This Row],[VALOR TOTAL SIN IMPUESTO]]+Tabla3[[#This Row],[IVA]]+Tabla3[[#This Row],[IMPOCONSUMO]]</f>
        <v>0</v>
      </c>
      <c r="M556" s="83"/>
    </row>
    <row r="557" spans="1:13" ht="138" hidden="1" x14ac:dyDescent="0.3">
      <c r="A557" s="56">
        <v>556</v>
      </c>
      <c r="B557" s="57" t="s">
        <v>31</v>
      </c>
      <c r="C557" s="60" t="s">
        <v>33</v>
      </c>
      <c r="D557" s="61" t="s">
        <v>917</v>
      </c>
      <c r="E557" s="51" t="s">
        <v>1033</v>
      </c>
      <c r="F557" s="91">
        <v>9000000</v>
      </c>
      <c r="G557" s="77"/>
      <c r="H557" s="72"/>
      <c r="I557" s="52">
        <f>Tabla3[[#This Row],[VALOR UNITARIO OFERTADO SIN IMPUESTO]]*Tabla3[[#This Row],[DÍAS]]*Tabla3[[#This Row],[CANTIDAD]]</f>
        <v>0</v>
      </c>
      <c r="J557" s="52">
        <f>Tabla3[[#This Row],[VALOR TOTAL SIN IMPUESTO]]*0.19</f>
        <v>0</v>
      </c>
      <c r="K557" s="52"/>
      <c r="L557" s="52">
        <f>Tabla3[[#This Row],[VALOR TOTAL SIN IMPUESTO]]+Tabla3[[#This Row],[IVA]]+Tabla3[[#This Row],[IMPOCONSUMO]]</f>
        <v>0</v>
      </c>
      <c r="M557" s="83"/>
    </row>
    <row r="558" spans="1:13" ht="151.80000000000001" hidden="1" x14ac:dyDescent="0.3">
      <c r="A558" s="56">
        <v>557</v>
      </c>
      <c r="B558" s="57" t="s">
        <v>31</v>
      </c>
      <c r="C558" s="60" t="s">
        <v>33</v>
      </c>
      <c r="D558" s="61" t="s">
        <v>918</v>
      </c>
      <c r="E558" s="51" t="s">
        <v>1033</v>
      </c>
      <c r="F558" s="91">
        <v>12000000</v>
      </c>
      <c r="G558" s="77"/>
      <c r="H558" s="72"/>
      <c r="I558" s="52">
        <f>Tabla3[[#This Row],[VALOR UNITARIO OFERTADO SIN IMPUESTO]]*Tabla3[[#This Row],[DÍAS]]*Tabla3[[#This Row],[CANTIDAD]]</f>
        <v>0</v>
      </c>
      <c r="J558" s="52">
        <f>Tabla3[[#This Row],[VALOR TOTAL SIN IMPUESTO]]*0.19</f>
        <v>0</v>
      </c>
      <c r="K558" s="52"/>
      <c r="L558" s="52">
        <f>Tabla3[[#This Row],[VALOR TOTAL SIN IMPUESTO]]+Tabla3[[#This Row],[IVA]]+Tabla3[[#This Row],[IMPOCONSUMO]]</f>
        <v>0</v>
      </c>
      <c r="M558" s="83"/>
    </row>
    <row r="559" spans="1:13" ht="409.6" hidden="1" x14ac:dyDescent="0.3">
      <c r="A559" s="56">
        <v>558</v>
      </c>
      <c r="B559" s="57" t="s">
        <v>31</v>
      </c>
      <c r="C559" s="60" t="s">
        <v>919</v>
      </c>
      <c r="D559" s="61" t="s">
        <v>920</v>
      </c>
      <c r="E559" s="51" t="s">
        <v>1033</v>
      </c>
      <c r="F559" s="91">
        <v>18000000</v>
      </c>
      <c r="G559" s="77"/>
      <c r="H559" s="72"/>
      <c r="I559" s="52">
        <f>Tabla3[[#This Row],[VALOR UNITARIO OFERTADO SIN IMPUESTO]]*Tabla3[[#This Row],[DÍAS]]*Tabla3[[#This Row],[CANTIDAD]]</f>
        <v>0</v>
      </c>
      <c r="J559" s="52">
        <f>Tabla3[[#This Row],[VALOR TOTAL SIN IMPUESTO]]*0.19</f>
        <v>0</v>
      </c>
      <c r="K559" s="52"/>
      <c r="L559" s="52">
        <f>Tabla3[[#This Row],[VALOR TOTAL SIN IMPUESTO]]+Tabla3[[#This Row],[IVA]]+Tabla3[[#This Row],[IMPOCONSUMO]]</f>
        <v>0</v>
      </c>
      <c r="M559" s="83"/>
    </row>
    <row r="560" spans="1:13" ht="60" x14ac:dyDescent="0.3">
      <c r="A560" s="56">
        <v>559</v>
      </c>
      <c r="B560" s="57" t="s">
        <v>31</v>
      </c>
      <c r="C560" s="60" t="s">
        <v>921</v>
      </c>
      <c r="D560" s="61" t="s">
        <v>922</v>
      </c>
      <c r="E560" s="51" t="s">
        <v>1033</v>
      </c>
      <c r="F560" s="91">
        <v>6716317</v>
      </c>
      <c r="G560" s="77">
        <v>1</v>
      </c>
      <c r="H560" s="72">
        <v>1</v>
      </c>
      <c r="I560" s="52">
        <f>Tabla3[[#This Row],[VALOR UNITARIO OFERTADO SIN IMPUESTO]]*Tabla3[[#This Row],[DÍAS]]*Tabla3[[#This Row],[CANTIDAD]]</f>
        <v>6716317</v>
      </c>
      <c r="J560" s="52">
        <f>Tabla3[[#This Row],[VALOR TOTAL SIN IMPUESTO]]*0.19</f>
        <v>1276100.23</v>
      </c>
      <c r="K560" s="52"/>
      <c r="L560" s="52">
        <f>Tabla3[[#This Row],[VALOR TOTAL SIN IMPUESTO]]+Tabla3[[#This Row],[IVA]]+Tabla3[[#This Row],[IMPOCONSUMO]]</f>
        <v>7992417.2300000004</v>
      </c>
      <c r="M560" s="83" t="s">
        <v>1119</v>
      </c>
    </row>
    <row r="561" spans="1:13" ht="82.8" hidden="1" x14ac:dyDescent="0.3">
      <c r="A561" s="56">
        <v>560</v>
      </c>
      <c r="B561" s="57" t="s">
        <v>31</v>
      </c>
      <c r="C561" s="60" t="s">
        <v>923</v>
      </c>
      <c r="D561" s="61" t="s">
        <v>924</v>
      </c>
      <c r="E561" s="51" t="s">
        <v>1033</v>
      </c>
      <c r="F561" s="91">
        <v>3567344</v>
      </c>
      <c r="G561" s="77"/>
      <c r="H561" s="72"/>
      <c r="I561" s="52">
        <f>Tabla3[[#This Row],[VALOR UNITARIO OFERTADO SIN IMPUESTO]]*Tabla3[[#This Row],[DÍAS]]*Tabla3[[#This Row],[CANTIDAD]]</f>
        <v>0</v>
      </c>
      <c r="J561" s="52">
        <f>Tabla3[[#This Row],[VALOR TOTAL SIN IMPUESTO]]*0.19</f>
        <v>0</v>
      </c>
      <c r="K561" s="52"/>
      <c r="L561" s="52">
        <f>Tabla3[[#This Row],[VALOR TOTAL SIN IMPUESTO]]+Tabla3[[#This Row],[IVA]]+Tabla3[[#This Row],[IMPOCONSUMO]]</f>
        <v>0</v>
      </c>
      <c r="M561" s="83"/>
    </row>
    <row r="562" spans="1:13" ht="69" hidden="1" x14ac:dyDescent="0.3">
      <c r="A562" s="56">
        <v>561</v>
      </c>
      <c r="B562" s="57" t="s">
        <v>31</v>
      </c>
      <c r="C562" s="60" t="s">
        <v>34</v>
      </c>
      <c r="D562" s="61" t="s">
        <v>925</v>
      </c>
      <c r="E562" s="51" t="s">
        <v>1033</v>
      </c>
      <c r="F562" s="91">
        <v>7284387</v>
      </c>
      <c r="G562" s="77"/>
      <c r="H562" s="72"/>
      <c r="I562" s="52">
        <f>Tabla3[[#This Row],[VALOR UNITARIO OFERTADO SIN IMPUESTO]]*Tabla3[[#This Row],[DÍAS]]*Tabla3[[#This Row],[CANTIDAD]]</f>
        <v>0</v>
      </c>
      <c r="J562" s="52">
        <f>Tabla3[[#This Row],[VALOR TOTAL SIN IMPUESTO]]*0.19</f>
        <v>0</v>
      </c>
      <c r="K562" s="52"/>
      <c r="L562" s="52">
        <f>Tabla3[[#This Row],[VALOR TOTAL SIN IMPUESTO]]+Tabla3[[#This Row],[IVA]]+Tabla3[[#This Row],[IMPOCONSUMO]]</f>
        <v>0</v>
      </c>
      <c r="M562" s="83"/>
    </row>
    <row r="563" spans="1:13" ht="82.8" hidden="1" x14ac:dyDescent="0.3">
      <c r="A563" s="56">
        <v>562</v>
      </c>
      <c r="B563" s="57" t="s">
        <v>31</v>
      </c>
      <c r="C563" s="60" t="s">
        <v>926</v>
      </c>
      <c r="D563" s="61" t="s">
        <v>927</v>
      </c>
      <c r="E563" s="51" t="s">
        <v>1033</v>
      </c>
      <c r="F563" s="91">
        <v>3313181</v>
      </c>
      <c r="G563" s="77"/>
      <c r="H563" s="72"/>
      <c r="I563" s="52">
        <f>Tabla3[[#This Row],[VALOR UNITARIO OFERTADO SIN IMPUESTO]]*Tabla3[[#This Row],[DÍAS]]*Tabla3[[#This Row],[CANTIDAD]]</f>
        <v>0</v>
      </c>
      <c r="J563" s="52">
        <f>Tabla3[[#This Row],[VALOR TOTAL SIN IMPUESTO]]*0.19</f>
        <v>0</v>
      </c>
      <c r="K563" s="52"/>
      <c r="L563" s="52">
        <f>Tabla3[[#This Row],[VALOR TOTAL SIN IMPUESTO]]+Tabla3[[#This Row],[IVA]]+Tabla3[[#This Row],[IMPOCONSUMO]]</f>
        <v>0</v>
      </c>
      <c r="M563" s="83"/>
    </row>
    <row r="564" spans="1:13" ht="138" hidden="1" x14ac:dyDescent="0.3">
      <c r="A564" s="56">
        <v>563</v>
      </c>
      <c r="B564" s="57" t="s">
        <v>31</v>
      </c>
      <c r="C564" s="60" t="s">
        <v>928</v>
      </c>
      <c r="D564" s="61" t="s">
        <v>929</v>
      </c>
      <c r="E564" s="51" t="s">
        <v>1033</v>
      </c>
      <c r="F564" s="91">
        <v>2425435</v>
      </c>
      <c r="G564" s="77"/>
      <c r="H564" s="72"/>
      <c r="I564" s="52">
        <f>Tabla3[[#This Row],[VALOR UNITARIO OFERTADO SIN IMPUESTO]]*Tabla3[[#This Row],[DÍAS]]*Tabla3[[#This Row],[CANTIDAD]]</f>
        <v>0</v>
      </c>
      <c r="J564" s="52">
        <f>Tabla3[[#This Row],[VALOR TOTAL SIN IMPUESTO]]*0.19</f>
        <v>0</v>
      </c>
      <c r="K564" s="52"/>
      <c r="L564" s="52">
        <f>Tabla3[[#This Row],[VALOR TOTAL SIN IMPUESTO]]+Tabla3[[#This Row],[IVA]]+Tabla3[[#This Row],[IMPOCONSUMO]]</f>
        <v>0</v>
      </c>
      <c r="M564" s="83"/>
    </row>
    <row r="565" spans="1:13" ht="69" hidden="1" x14ac:dyDescent="0.3">
      <c r="A565" s="56">
        <v>564</v>
      </c>
      <c r="B565" s="57" t="s">
        <v>31</v>
      </c>
      <c r="C565" s="60" t="s">
        <v>35</v>
      </c>
      <c r="D565" s="61" t="s">
        <v>930</v>
      </c>
      <c r="E565" s="51" t="s">
        <v>1033</v>
      </c>
      <c r="F565" s="91">
        <v>4422936</v>
      </c>
      <c r="G565" s="77"/>
      <c r="H565" s="72"/>
      <c r="I565" s="52">
        <f>Tabla3[[#This Row],[VALOR UNITARIO OFERTADO SIN IMPUESTO]]*Tabla3[[#This Row],[DÍAS]]*Tabla3[[#This Row],[CANTIDAD]]</f>
        <v>0</v>
      </c>
      <c r="J565" s="52">
        <f>Tabla3[[#This Row],[VALOR TOTAL SIN IMPUESTO]]*0.19</f>
        <v>0</v>
      </c>
      <c r="K565" s="52"/>
      <c r="L565" s="52">
        <f>Tabla3[[#This Row],[VALOR TOTAL SIN IMPUESTO]]+Tabla3[[#This Row],[IVA]]+Tabla3[[#This Row],[IMPOCONSUMO]]</f>
        <v>0</v>
      </c>
      <c r="M565" s="83"/>
    </row>
    <row r="566" spans="1:13" ht="41.4" hidden="1" x14ac:dyDescent="0.3">
      <c r="A566" s="56">
        <v>565</v>
      </c>
      <c r="B566" s="57" t="s">
        <v>31</v>
      </c>
      <c r="C566" s="60" t="s">
        <v>931</v>
      </c>
      <c r="D566" s="61" t="s">
        <v>932</v>
      </c>
      <c r="E566" s="51" t="s">
        <v>1033</v>
      </c>
      <c r="F566" s="91">
        <v>1577644</v>
      </c>
      <c r="G566" s="77"/>
      <c r="H566" s="72"/>
      <c r="I566" s="52">
        <f>Tabla3[[#This Row],[VALOR UNITARIO OFERTADO SIN IMPUESTO]]*Tabla3[[#This Row],[DÍAS]]*Tabla3[[#This Row],[CANTIDAD]]</f>
        <v>0</v>
      </c>
      <c r="J566" s="52">
        <f>Tabla3[[#This Row],[VALOR TOTAL SIN IMPUESTO]]*0.19</f>
        <v>0</v>
      </c>
      <c r="K566" s="52"/>
      <c r="L566" s="52">
        <f>Tabla3[[#This Row],[VALOR TOTAL SIN IMPUESTO]]+Tabla3[[#This Row],[IVA]]+Tabla3[[#This Row],[IMPOCONSUMO]]</f>
        <v>0</v>
      </c>
      <c r="M566" s="83"/>
    </row>
    <row r="567" spans="1:13" ht="165.6" hidden="1" x14ac:dyDescent="0.3">
      <c r="A567" s="56">
        <v>566</v>
      </c>
      <c r="B567" s="57" t="s">
        <v>933</v>
      </c>
      <c r="C567" s="60" t="s">
        <v>934</v>
      </c>
      <c r="D567" s="61" t="s">
        <v>935</v>
      </c>
      <c r="E567" s="51" t="s">
        <v>1033</v>
      </c>
      <c r="F567" s="91">
        <v>287738</v>
      </c>
      <c r="G567" s="77"/>
      <c r="H567" s="72"/>
      <c r="I567" s="52">
        <f>Tabla3[[#This Row],[VALOR UNITARIO OFERTADO SIN IMPUESTO]]*Tabla3[[#This Row],[DÍAS]]*Tabla3[[#This Row],[CANTIDAD]]</f>
        <v>0</v>
      </c>
      <c r="J567" s="52">
        <f>Tabla3[[#This Row],[VALOR TOTAL SIN IMPUESTO]]*0.19</f>
        <v>0</v>
      </c>
      <c r="K567" s="52"/>
      <c r="L567" s="52">
        <f>Tabla3[[#This Row],[VALOR TOTAL SIN IMPUESTO]]+Tabla3[[#This Row],[IVA]]+Tabla3[[#This Row],[IMPOCONSUMO]]</f>
        <v>0</v>
      </c>
      <c r="M567" s="83"/>
    </row>
    <row r="568" spans="1:13" ht="28.8" hidden="1" x14ac:dyDescent="0.3">
      <c r="A568" s="56">
        <v>567</v>
      </c>
      <c r="B568" s="57" t="s">
        <v>936</v>
      </c>
      <c r="C568" s="60" t="s">
        <v>937</v>
      </c>
      <c r="D568" s="61" t="s">
        <v>938</v>
      </c>
      <c r="E568" s="51" t="s">
        <v>1033</v>
      </c>
      <c r="F568" s="91">
        <v>224011</v>
      </c>
      <c r="G568" s="77"/>
      <c r="H568" s="72"/>
      <c r="I568" s="52">
        <f>Tabla3[[#This Row],[VALOR UNITARIO OFERTADO SIN IMPUESTO]]*Tabla3[[#This Row],[DÍAS]]*Tabla3[[#This Row],[CANTIDAD]]</f>
        <v>0</v>
      </c>
      <c r="J568" s="52">
        <f>Tabla3[[#This Row],[VALOR TOTAL SIN IMPUESTO]]*0.19</f>
        <v>0</v>
      </c>
      <c r="K568" s="52"/>
      <c r="L568" s="52">
        <f>Tabla3[[#This Row],[VALOR TOTAL SIN IMPUESTO]]+Tabla3[[#This Row],[IVA]]+Tabla3[[#This Row],[IMPOCONSUMO]]</f>
        <v>0</v>
      </c>
      <c r="M568" s="83"/>
    </row>
    <row r="569" spans="1:13" ht="28.8" hidden="1" x14ac:dyDescent="0.3">
      <c r="A569" s="56">
        <v>568</v>
      </c>
      <c r="B569" s="57" t="s">
        <v>936</v>
      </c>
      <c r="C569" s="60" t="s">
        <v>939</v>
      </c>
      <c r="D569" s="61" t="s">
        <v>940</v>
      </c>
      <c r="E569" s="51" t="s">
        <v>1033</v>
      </c>
      <c r="F569" s="91">
        <v>247655</v>
      </c>
      <c r="G569" s="77"/>
      <c r="H569" s="72"/>
      <c r="I569" s="52">
        <f>Tabla3[[#This Row],[VALOR UNITARIO OFERTADO SIN IMPUESTO]]*Tabla3[[#This Row],[DÍAS]]*Tabla3[[#This Row],[CANTIDAD]]</f>
        <v>0</v>
      </c>
      <c r="J569" s="52">
        <f>Tabla3[[#This Row],[VALOR TOTAL SIN IMPUESTO]]*0.19</f>
        <v>0</v>
      </c>
      <c r="K569" s="52"/>
      <c r="L569" s="52">
        <f>Tabla3[[#This Row],[VALOR TOTAL SIN IMPUESTO]]+Tabla3[[#This Row],[IVA]]+Tabla3[[#This Row],[IMPOCONSUMO]]</f>
        <v>0</v>
      </c>
      <c r="M569" s="83"/>
    </row>
    <row r="570" spans="1:13" ht="82.8" hidden="1" x14ac:dyDescent="0.3">
      <c r="A570" s="56">
        <v>569</v>
      </c>
      <c r="B570" s="57" t="s">
        <v>936</v>
      </c>
      <c r="C570" s="60" t="s">
        <v>941</v>
      </c>
      <c r="D570" s="61" t="s">
        <v>942</v>
      </c>
      <c r="E570" s="51" t="s">
        <v>117</v>
      </c>
      <c r="F570" s="91">
        <v>36580</v>
      </c>
      <c r="G570" s="77"/>
      <c r="H570" s="72"/>
      <c r="I570" s="52">
        <f>Tabla3[[#This Row],[VALOR UNITARIO OFERTADO SIN IMPUESTO]]*Tabla3[[#This Row],[DÍAS]]*Tabla3[[#This Row],[CANTIDAD]]</f>
        <v>0</v>
      </c>
      <c r="J570" s="52">
        <f>Tabla3[[#This Row],[VALOR TOTAL SIN IMPUESTO]]*0.19</f>
        <v>0</v>
      </c>
      <c r="K570" s="52"/>
      <c r="L570" s="52">
        <f>Tabla3[[#This Row],[VALOR TOTAL SIN IMPUESTO]]+Tabla3[[#This Row],[IVA]]+Tabla3[[#This Row],[IMPOCONSUMO]]</f>
        <v>0</v>
      </c>
      <c r="M570" s="83"/>
    </row>
    <row r="571" spans="1:13" ht="28.8" hidden="1" x14ac:dyDescent="0.3">
      <c r="A571" s="56">
        <v>570</v>
      </c>
      <c r="B571" s="57" t="s">
        <v>936</v>
      </c>
      <c r="C571" s="60" t="s">
        <v>943</v>
      </c>
      <c r="D571" s="61" t="s">
        <v>944</v>
      </c>
      <c r="E571" s="51" t="s">
        <v>1033</v>
      </c>
      <c r="F571" s="91">
        <v>38880</v>
      </c>
      <c r="G571" s="77"/>
      <c r="H571" s="72"/>
      <c r="I571" s="52">
        <f>Tabla3[[#This Row],[VALOR UNITARIO OFERTADO SIN IMPUESTO]]*Tabla3[[#This Row],[DÍAS]]*Tabla3[[#This Row],[CANTIDAD]]</f>
        <v>0</v>
      </c>
      <c r="J571" s="52"/>
      <c r="K571" s="52">
        <f>Tabla3[[#This Row],[VALOR TOTAL SIN IMPUESTO]]*0.08</f>
        <v>0</v>
      </c>
      <c r="L571" s="52">
        <f>Tabla3[[#This Row],[VALOR TOTAL SIN IMPUESTO]]+Tabla3[[#This Row],[IVA]]+Tabla3[[#This Row],[IMPOCONSUMO]]</f>
        <v>0</v>
      </c>
      <c r="M571" s="83"/>
    </row>
    <row r="572" spans="1:13" ht="41.4" hidden="1" x14ac:dyDescent="0.3">
      <c r="A572" s="56">
        <v>571</v>
      </c>
      <c r="B572" s="57" t="s">
        <v>936</v>
      </c>
      <c r="C572" s="60" t="s">
        <v>943</v>
      </c>
      <c r="D572" s="61" t="s">
        <v>945</v>
      </c>
      <c r="E572" s="51" t="s">
        <v>1033</v>
      </c>
      <c r="F572" s="91">
        <v>18475</v>
      </c>
      <c r="G572" s="77"/>
      <c r="H572" s="72"/>
      <c r="I572" s="52">
        <f>Tabla3[[#This Row],[VALOR UNITARIO OFERTADO SIN IMPUESTO]]*Tabla3[[#This Row],[DÍAS]]*Tabla3[[#This Row],[CANTIDAD]]</f>
        <v>0</v>
      </c>
      <c r="J572" s="52"/>
      <c r="K572" s="52">
        <f>Tabla3[[#This Row],[VALOR TOTAL SIN IMPUESTO]]*0.08</f>
        <v>0</v>
      </c>
      <c r="L572" s="52">
        <f>Tabla3[[#This Row],[VALOR TOTAL SIN IMPUESTO]]+Tabla3[[#This Row],[IVA]]+Tabla3[[#This Row],[IMPOCONSUMO]]</f>
        <v>0</v>
      </c>
      <c r="M572" s="83"/>
    </row>
    <row r="573" spans="1:13" ht="28.8" hidden="1" x14ac:dyDescent="0.3">
      <c r="A573" s="56">
        <v>572</v>
      </c>
      <c r="B573" s="57" t="s">
        <v>936</v>
      </c>
      <c r="C573" s="60" t="s">
        <v>946</v>
      </c>
      <c r="D573" s="61" t="s">
        <v>947</v>
      </c>
      <c r="E573" s="51" t="s">
        <v>1033</v>
      </c>
      <c r="F573" s="91">
        <v>22730</v>
      </c>
      <c r="G573" s="77"/>
      <c r="H573" s="72"/>
      <c r="I573" s="52">
        <f>Tabla3[[#This Row],[VALOR UNITARIO OFERTADO SIN IMPUESTO]]*Tabla3[[#This Row],[DÍAS]]*Tabla3[[#This Row],[CANTIDAD]]</f>
        <v>0</v>
      </c>
      <c r="J573" s="52"/>
      <c r="K573" s="52">
        <f>Tabla3[[#This Row],[VALOR TOTAL SIN IMPUESTO]]*0.08</f>
        <v>0</v>
      </c>
      <c r="L573" s="52">
        <f>Tabla3[[#This Row],[VALOR TOTAL SIN IMPUESTO]]+Tabla3[[#This Row],[IVA]]+Tabla3[[#This Row],[IMPOCONSUMO]]</f>
        <v>0</v>
      </c>
      <c r="M573" s="83"/>
    </row>
    <row r="574" spans="1:13" ht="28.8" hidden="1" x14ac:dyDescent="0.3">
      <c r="A574" s="56">
        <v>573</v>
      </c>
      <c r="B574" s="57" t="s">
        <v>936</v>
      </c>
      <c r="C574" s="60" t="s">
        <v>948</v>
      </c>
      <c r="D574" s="61" t="s">
        <v>949</v>
      </c>
      <c r="E574" s="51" t="s">
        <v>1033</v>
      </c>
      <c r="F574" s="91">
        <v>25595</v>
      </c>
      <c r="G574" s="77"/>
      <c r="H574" s="72"/>
      <c r="I574" s="52">
        <f>Tabla3[[#This Row],[VALOR UNITARIO OFERTADO SIN IMPUESTO]]*Tabla3[[#This Row],[DÍAS]]*Tabla3[[#This Row],[CANTIDAD]]</f>
        <v>0</v>
      </c>
      <c r="J574" s="52"/>
      <c r="K574" s="52">
        <f>Tabla3[[#This Row],[VALOR TOTAL SIN IMPUESTO]]*0.08</f>
        <v>0</v>
      </c>
      <c r="L574" s="52">
        <f>Tabla3[[#This Row],[VALOR TOTAL SIN IMPUESTO]]+Tabla3[[#This Row],[IVA]]+Tabla3[[#This Row],[IMPOCONSUMO]]</f>
        <v>0</v>
      </c>
      <c r="M574" s="83"/>
    </row>
    <row r="575" spans="1:13" ht="28.8" hidden="1" x14ac:dyDescent="0.3">
      <c r="A575" s="56">
        <v>574</v>
      </c>
      <c r="B575" s="57" t="s">
        <v>936</v>
      </c>
      <c r="C575" s="60" t="s">
        <v>950</v>
      </c>
      <c r="D575" s="61" t="s">
        <v>951</v>
      </c>
      <c r="E575" s="51" t="s">
        <v>1033</v>
      </c>
      <c r="F575" s="91">
        <v>25318</v>
      </c>
      <c r="G575" s="77"/>
      <c r="H575" s="72"/>
      <c r="I575" s="52">
        <f>Tabla3[[#This Row],[VALOR UNITARIO OFERTADO SIN IMPUESTO]]*Tabla3[[#This Row],[DÍAS]]*Tabla3[[#This Row],[CANTIDAD]]</f>
        <v>0</v>
      </c>
      <c r="J575" s="52"/>
      <c r="K575" s="52">
        <f>Tabla3[[#This Row],[VALOR TOTAL SIN IMPUESTO]]*0.08</f>
        <v>0</v>
      </c>
      <c r="L575" s="52">
        <f>Tabla3[[#This Row],[VALOR TOTAL SIN IMPUESTO]]+Tabla3[[#This Row],[IVA]]+Tabla3[[#This Row],[IMPOCONSUMO]]</f>
        <v>0</v>
      </c>
      <c r="M575" s="83"/>
    </row>
    <row r="576" spans="1:13" ht="28.8" hidden="1" x14ac:dyDescent="0.3">
      <c r="A576" s="56">
        <v>575</v>
      </c>
      <c r="B576" s="57" t="s">
        <v>936</v>
      </c>
      <c r="C576" s="60" t="s">
        <v>952</v>
      </c>
      <c r="D576" s="61" t="s">
        <v>953</v>
      </c>
      <c r="E576" s="51" t="s">
        <v>1033</v>
      </c>
      <c r="F576" s="91">
        <v>276697</v>
      </c>
      <c r="G576" s="77"/>
      <c r="H576" s="72"/>
      <c r="I576" s="52">
        <f>Tabla3[[#This Row],[VALOR UNITARIO OFERTADO SIN IMPUESTO]]*Tabla3[[#This Row],[DÍAS]]*Tabla3[[#This Row],[CANTIDAD]]</f>
        <v>0</v>
      </c>
      <c r="J576" s="52">
        <f>Tabla3[[#This Row],[VALOR TOTAL SIN IMPUESTO]]*0.19</f>
        <v>0</v>
      </c>
      <c r="K576" s="52"/>
      <c r="L576" s="52">
        <f>Tabla3[[#This Row],[VALOR TOTAL SIN IMPUESTO]]+Tabla3[[#This Row],[IVA]]+Tabla3[[#This Row],[IMPOCONSUMO]]</f>
        <v>0</v>
      </c>
      <c r="M576" s="83"/>
    </row>
    <row r="577" spans="1:13" ht="69" hidden="1" x14ac:dyDescent="0.3">
      <c r="A577" s="56">
        <v>576</v>
      </c>
      <c r="B577" s="57" t="s">
        <v>36</v>
      </c>
      <c r="C577" s="60" t="s">
        <v>954</v>
      </c>
      <c r="D577" s="61" t="s">
        <v>955</v>
      </c>
      <c r="E577" s="51" t="s">
        <v>1055</v>
      </c>
      <c r="F577" s="91">
        <v>1284003</v>
      </c>
      <c r="G577" s="77"/>
      <c r="H577" s="72"/>
      <c r="I577" s="52">
        <f>Tabla3[[#This Row],[VALOR UNITARIO OFERTADO SIN IMPUESTO]]*Tabla3[[#This Row],[DÍAS]]*Tabla3[[#This Row],[CANTIDAD]]</f>
        <v>0</v>
      </c>
      <c r="J577" s="52"/>
      <c r="K577" s="52"/>
      <c r="L577" s="52">
        <f>Tabla3[[#This Row],[VALOR TOTAL SIN IMPUESTO]]+Tabla3[[#This Row],[IVA]]+Tabla3[[#This Row],[IMPOCONSUMO]]</f>
        <v>0</v>
      </c>
      <c r="M577" s="83"/>
    </row>
    <row r="578" spans="1:13" ht="82.8" hidden="1" x14ac:dyDescent="0.3">
      <c r="A578" s="56">
        <v>577</v>
      </c>
      <c r="B578" s="57" t="s">
        <v>36</v>
      </c>
      <c r="C578" s="60" t="s">
        <v>954</v>
      </c>
      <c r="D578" s="61" t="s">
        <v>956</v>
      </c>
      <c r="E578" s="51" t="s">
        <v>1050</v>
      </c>
      <c r="F578" s="91">
        <v>599225</v>
      </c>
      <c r="G578" s="77"/>
      <c r="H578" s="72"/>
      <c r="I578" s="52">
        <f>Tabla3[[#This Row],[VALOR UNITARIO OFERTADO SIN IMPUESTO]]*Tabla3[[#This Row],[DÍAS]]*Tabla3[[#This Row],[CANTIDAD]]</f>
        <v>0</v>
      </c>
      <c r="J578" s="52"/>
      <c r="K578" s="52"/>
      <c r="L578" s="52">
        <f>Tabla3[[#This Row],[VALOR TOTAL SIN IMPUESTO]]+Tabla3[[#This Row],[IVA]]+Tabla3[[#This Row],[IMPOCONSUMO]]</f>
        <v>0</v>
      </c>
      <c r="M578" s="83"/>
    </row>
    <row r="579" spans="1:13" ht="69" hidden="1" x14ac:dyDescent="0.3">
      <c r="A579" s="56">
        <v>578</v>
      </c>
      <c r="B579" s="57" t="s">
        <v>36</v>
      </c>
      <c r="C579" s="60" t="s">
        <v>957</v>
      </c>
      <c r="D579" s="61" t="s">
        <v>958</v>
      </c>
      <c r="E579" s="51" t="s">
        <v>1055</v>
      </c>
      <c r="F579" s="91">
        <v>1695409</v>
      </c>
      <c r="G579" s="77"/>
      <c r="H579" s="72"/>
      <c r="I579" s="52">
        <f>Tabla3[[#This Row],[VALOR UNITARIO OFERTADO SIN IMPUESTO]]*Tabla3[[#This Row],[DÍAS]]*Tabla3[[#This Row],[CANTIDAD]]</f>
        <v>0</v>
      </c>
      <c r="J579" s="52"/>
      <c r="K579" s="52"/>
      <c r="L579" s="52">
        <f>Tabla3[[#This Row],[VALOR TOTAL SIN IMPUESTO]]+Tabla3[[#This Row],[IVA]]+Tabla3[[#This Row],[IMPOCONSUMO]]</f>
        <v>0</v>
      </c>
      <c r="M579" s="83"/>
    </row>
    <row r="580" spans="1:13" ht="55.2" hidden="1" x14ac:dyDescent="0.3">
      <c r="A580" s="56">
        <v>579</v>
      </c>
      <c r="B580" s="57" t="s">
        <v>36</v>
      </c>
      <c r="C580" s="60" t="s">
        <v>959</v>
      </c>
      <c r="D580" s="61" t="s">
        <v>960</v>
      </c>
      <c r="E580" s="51" t="s">
        <v>1055</v>
      </c>
      <c r="F580" s="91">
        <v>967992</v>
      </c>
      <c r="G580" s="77"/>
      <c r="H580" s="72"/>
      <c r="I580" s="52">
        <f>Tabla3[[#This Row],[VALOR UNITARIO OFERTADO SIN IMPUESTO]]*Tabla3[[#This Row],[DÍAS]]*Tabla3[[#This Row],[CANTIDAD]]</f>
        <v>0</v>
      </c>
      <c r="J580" s="52"/>
      <c r="K580" s="52"/>
      <c r="L580" s="52">
        <f>Tabla3[[#This Row],[VALOR TOTAL SIN IMPUESTO]]+Tabla3[[#This Row],[IVA]]+Tabla3[[#This Row],[IMPOCONSUMO]]</f>
        <v>0</v>
      </c>
      <c r="M580" s="83"/>
    </row>
    <row r="581" spans="1:13" ht="69" hidden="1" x14ac:dyDescent="0.3">
      <c r="A581" s="56">
        <v>580</v>
      </c>
      <c r="B581" s="57" t="s">
        <v>36</v>
      </c>
      <c r="C581" s="60" t="s">
        <v>961</v>
      </c>
      <c r="D581" s="61" t="s">
        <v>962</v>
      </c>
      <c r="E581" s="51" t="s">
        <v>1055</v>
      </c>
      <c r="F581" s="91">
        <v>1593441</v>
      </c>
      <c r="G581" s="77"/>
      <c r="H581" s="72"/>
      <c r="I581" s="52">
        <f>Tabla3[[#This Row],[VALOR UNITARIO OFERTADO SIN IMPUESTO]]*Tabla3[[#This Row],[DÍAS]]*Tabla3[[#This Row],[CANTIDAD]]</f>
        <v>0</v>
      </c>
      <c r="J581" s="52"/>
      <c r="K581" s="52"/>
      <c r="L581" s="52">
        <f>Tabla3[[#This Row],[VALOR TOTAL SIN IMPUESTO]]+Tabla3[[#This Row],[IVA]]+Tabla3[[#This Row],[IMPOCONSUMO]]</f>
        <v>0</v>
      </c>
      <c r="M581" s="83"/>
    </row>
    <row r="582" spans="1:13" ht="55.2" hidden="1" x14ac:dyDescent="0.3">
      <c r="A582" s="56">
        <v>581</v>
      </c>
      <c r="B582" s="57" t="s">
        <v>36</v>
      </c>
      <c r="C582" s="60" t="s">
        <v>963</v>
      </c>
      <c r="D582" s="61" t="s">
        <v>964</v>
      </c>
      <c r="E582" s="51" t="s">
        <v>1055</v>
      </c>
      <c r="F582" s="91">
        <v>481184</v>
      </c>
      <c r="G582" s="77"/>
      <c r="H582" s="72"/>
      <c r="I582" s="52">
        <f>Tabla3[[#This Row],[VALOR UNITARIO OFERTADO SIN IMPUESTO]]*Tabla3[[#This Row],[DÍAS]]*Tabla3[[#This Row],[CANTIDAD]]</f>
        <v>0</v>
      </c>
      <c r="J582" s="52"/>
      <c r="K582" s="52"/>
      <c r="L582" s="52">
        <f>Tabla3[[#This Row],[VALOR TOTAL SIN IMPUESTO]]+Tabla3[[#This Row],[IVA]]+Tabla3[[#This Row],[IMPOCONSUMO]]</f>
        <v>0</v>
      </c>
      <c r="M582" s="83"/>
    </row>
    <row r="583" spans="1:13" ht="97.2" thickBot="1" x14ac:dyDescent="0.35">
      <c r="A583" s="56">
        <v>582</v>
      </c>
      <c r="B583" s="57" t="s">
        <v>36</v>
      </c>
      <c r="C583" s="60" t="s">
        <v>963</v>
      </c>
      <c r="D583" s="61" t="s">
        <v>965</v>
      </c>
      <c r="E583" s="51" t="s">
        <v>1052</v>
      </c>
      <c r="F583" s="91">
        <v>1852932</v>
      </c>
      <c r="G583" s="77">
        <v>1</v>
      </c>
      <c r="H583" s="72">
        <v>1</v>
      </c>
      <c r="I583" s="52">
        <f>Tabla3[[#This Row],[VALOR UNITARIO OFERTADO SIN IMPUESTO]]*Tabla3[[#This Row],[DÍAS]]*Tabla3[[#This Row],[CANTIDAD]]</f>
        <v>1852932</v>
      </c>
      <c r="J583" s="52"/>
      <c r="K583" s="52"/>
      <c r="L583" s="52">
        <f>Tabla3[[#This Row],[VALOR TOTAL SIN IMPUESTO]]+Tabla3[[#This Row],[IVA]]+Tabla3[[#This Row],[IMPOCONSUMO]]</f>
        <v>1852932</v>
      </c>
      <c r="M583" s="83" t="s">
        <v>1116</v>
      </c>
    </row>
    <row r="584" spans="1:13" ht="55.8" hidden="1" thickBot="1" x14ac:dyDescent="0.35">
      <c r="A584" s="56">
        <v>583</v>
      </c>
      <c r="B584" s="57" t="s">
        <v>36</v>
      </c>
      <c r="C584" s="60" t="s">
        <v>966</v>
      </c>
      <c r="D584" s="61" t="s">
        <v>967</v>
      </c>
      <c r="E584" s="51" t="s">
        <v>1055</v>
      </c>
      <c r="F584" s="91">
        <v>836619</v>
      </c>
      <c r="G584" s="77"/>
      <c r="H584" s="72"/>
      <c r="I584" s="52">
        <f>Tabla3[[#This Row],[VALOR UNITARIO OFERTADO SIN IMPUESTO]]*Tabla3[[#This Row],[DÍAS]]*Tabla3[[#This Row],[CANTIDAD]]</f>
        <v>0</v>
      </c>
      <c r="J584" s="52"/>
      <c r="K584" s="52"/>
      <c r="L584" s="52">
        <f>Tabla3[[#This Row],[VALOR TOTAL SIN IMPUESTO]]+Tabla3[[#This Row],[IVA]]+Tabla3[[#This Row],[IMPOCONSUMO]]</f>
        <v>0</v>
      </c>
      <c r="M584" s="83"/>
    </row>
    <row r="585" spans="1:13" ht="55.8" hidden="1" thickBot="1" x14ac:dyDescent="0.35">
      <c r="A585" s="56">
        <v>584</v>
      </c>
      <c r="B585" s="57" t="s">
        <v>36</v>
      </c>
      <c r="C585" s="60" t="s">
        <v>968</v>
      </c>
      <c r="D585" s="61" t="s">
        <v>969</v>
      </c>
      <c r="E585" s="51" t="s">
        <v>1055</v>
      </c>
      <c r="F585" s="91">
        <v>700000</v>
      </c>
      <c r="G585" s="77"/>
      <c r="H585" s="72"/>
      <c r="I585" s="52">
        <f>Tabla3[[#This Row],[VALOR UNITARIO OFERTADO SIN IMPUESTO]]*Tabla3[[#This Row],[DÍAS]]*Tabla3[[#This Row],[CANTIDAD]]</f>
        <v>0</v>
      </c>
      <c r="J585" s="52"/>
      <c r="K585" s="52"/>
      <c r="L585" s="52">
        <f>Tabla3[[#This Row],[VALOR TOTAL SIN IMPUESTO]]+Tabla3[[#This Row],[IVA]]+Tabla3[[#This Row],[IMPOCONSUMO]]</f>
        <v>0</v>
      </c>
      <c r="M585" s="83"/>
    </row>
    <row r="586" spans="1:13" ht="138.6" hidden="1" thickBot="1" x14ac:dyDescent="0.35">
      <c r="A586" s="56">
        <v>585</v>
      </c>
      <c r="B586" s="57" t="s">
        <v>36</v>
      </c>
      <c r="C586" s="60" t="s">
        <v>968</v>
      </c>
      <c r="D586" s="61" t="s">
        <v>970</v>
      </c>
      <c r="E586" s="51" t="s">
        <v>1056</v>
      </c>
      <c r="F586" s="91">
        <v>1150000</v>
      </c>
      <c r="G586" s="77"/>
      <c r="H586" s="72"/>
      <c r="I586" s="52">
        <f>Tabla3[[#This Row],[VALOR UNITARIO OFERTADO SIN IMPUESTO]]*Tabla3[[#This Row],[DÍAS]]*Tabla3[[#This Row],[CANTIDAD]]</f>
        <v>0</v>
      </c>
      <c r="J586" s="52"/>
      <c r="K586" s="52"/>
      <c r="L586" s="52">
        <f>Tabla3[[#This Row],[VALOR TOTAL SIN IMPUESTO]]+Tabla3[[#This Row],[IVA]]+Tabla3[[#This Row],[IMPOCONSUMO]]</f>
        <v>0</v>
      </c>
      <c r="M586" s="83"/>
    </row>
    <row r="587" spans="1:13" ht="97.2" hidden="1" thickBot="1" x14ac:dyDescent="0.35">
      <c r="A587" s="56">
        <v>586</v>
      </c>
      <c r="B587" s="57" t="s">
        <v>36</v>
      </c>
      <c r="C587" s="60" t="s">
        <v>968</v>
      </c>
      <c r="D587" s="61" t="s">
        <v>971</v>
      </c>
      <c r="E587" s="51" t="s">
        <v>1052</v>
      </c>
      <c r="F587" s="91">
        <v>2428166</v>
      </c>
      <c r="G587" s="77"/>
      <c r="H587" s="72"/>
      <c r="I587" s="52">
        <f>Tabla3[[#This Row],[VALOR UNITARIO OFERTADO SIN IMPUESTO]]*Tabla3[[#This Row],[DÍAS]]*Tabla3[[#This Row],[CANTIDAD]]</f>
        <v>0</v>
      </c>
      <c r="J587" s="52"/>
      <c r="K587" s="52"/>
      <c r="L587" s="52">
        <f>Tabla3[[#This Row],[VALOR TOTAL SIN IMPUESTO]]+Tabla3[[#This Row],[IVA]]+Tabla3[[#This Row],[IMPOCONSUMO]]</f>
        <v>0</v>
      </c>
      <c r="M587" s="83"/>
    </row>
    <row r="588" spans="1:13" ht="69.599999999999994" hidden="1" thickBot="1" x14ac:dyDescent="0.35">
      <c r="A588" s="56">
        <v>587</v>
      </c>
      <c r="B588" s="57" t="s">
        <v>36</v>
      </c>
      <c r="C588" s="60" t="s">
        <v>972</v>
      </c>
      <c r="D588" s="61" t="s">
        <v>973</v>
      </c>
      <c r="E588" s="51" t="s">
        <v>1055</v>
      </c>
      <c r="F588" s="91">
        <v>363990</v>
      </c>
      <c r="G588" s="77"/>
      <c r="H588" s="72"/>
      <c r="I588" s="52">
        <f>Tabla3[[#This Row],[VALOR UNITARIO OFERTADO SIN IMPUESTO]]*Tabla3[[#This Row],[DÍAS]]*Tabla3[[#This Row],[CANTIDAD]]</f>
        <v>0</v>
      </c>
      <c r="J588" s="52"/>
      <c r="K588" s="52"/>
      <c r="L588" s="52">
        <f>Tabla3[[#This Row],[VALOR TOTAL SIN IMPUESTO]]+Tabla3[[#This Row],[IVA]]+Tabla3[[#This Row],[IMPOCONSUMO]]</f>
        <v>0</v>
      </c>
      <c r="M588" s="83"/>
    </row>
    <row r="589" spans="1:13" ht="83.4" hidden="1" thickBot="1" x14ac:dyDescent="0.35">
      <c r="A589" s="56">
        <v>588</v>
      </c>
      <c r="B589" s="57" t="s">
        <v>36</v>
      </c>
      <c r="C589" s="60" t="s">
        <v>974</v>
      </c>
      <c r="D589" s="61" t="s">
        <v>975</v>
      </c>
      <c r="E589" s="51" t="s">
        <v>1055</v>
      </c>
      <c r="F589" s="91">
        <v>451660</v>
      </c>
      <c r="G589" s="77"/>
      <c r="H589" s="72"/>
      <c r="I589" s="52">
        <f>Tabla3[[#This Row],[VALOR UNITARIO OFERTADO SIN IMPUESTO]]*Tabla3[[#This Row],[DÍAS]]*Tabla3[[#This Row],[CANTIDAD]]</f>
        <v>0</v>
      </c>
      <c r="J589" s="52"/>
      <c r="K589" s="52"/>
      <c r="L589" s="52">
        <f>Tabla3[[#This Row],[VALOR TOTAL SIN IMPUESTO]]+Tabla3[[#This Row],[IVA]]+Tabla3[[#This Row],[IMPOCONSUMO]]</f>
        <v>0</v>
      </c>
      <c r="M589" s="83"/>
    </row>
    <row r="590" spans="1:13" ht="83.4" hidden="1" thickBot="1" x14ac:dyDescent="0.35">
      <c r="A590" s="56">
        <v>589</v>
      </c>
      <c r="B590" s="57" t="s">
        <v>36</v>
      </c>
      <c r="C590" s="60" t="s">
        <v>976</v>
      </c>
      <c r="D590" s="61" t="s">
        <v>977</v>
      </c>
      <c r="E590" s="51" t="s">
        <v>1055</v>
      </c>
      <c r="F590" s="91">
        <v>608393</v>
      </c>
      <c r="G590" s="77"/>
      <c r="H590" s="72"/>
      <c r="I590" s="52">
        <f>Tabla3[[#This Row],[VALOR UNITARIO OFERTADO SIN IMPUESTO]]*Tabla3[[#This Row],[DÍAS]]*Tabla3[[#This Row],[CANTIDAD]]</f>
        <v>0</v>
      </c>
      <c r="J590" s="52"/>
      <c r="K590" s="52"/>
      <c r="L590" s="52">
        <f>Tabla3[[#This Row],[VALOR TOTAL SIN IMPUESTO]]+Tabla3[[#This Row],[IVA]]+Tabla3[[#This Row],[IMPOCONSUMO]]</f>
        <v>0</v>
      </c>
      <c r="M590" s="83"/>
    </row>
    <row r="591" spans="1:13" ht="69.599999999999994" hidden="1" thickBot="1" x14ac:dyDescent="0.35">
      <c r="A591" s="56">
        <v>590</v>
      </c>
      <c r="B591" s="57" t="s">
        <v>36</v>
      </c>
      <c r="C591" s="60" t="s">
        <v>978</v>
      </c>
      <c r="D591" s="61" t="s">
        <v>979</v>
      </c>
      <c r="E591" s="51" t="s">
        <v>1055</v>
      </c>
      <c r="F591" s="91">
        <v>60973</v>
      </c>
      <c r="G591" s="77"/>
      <c r="H591" s="72"/>
      <c r="I591" s="52">
        <f>Tabla3[[#This Row],[VALOR UNITARIO OFERTADO SIN IMPUESTO]]*Tabla3[[#This Row],[DÍAS]]*Tabla3[[#This Row],[CANTIDAD]]</f>
        <v>0</v>
      </c>
      <c r="J591" s="52"/>
      <c r="K591" s="52"/>
      <c r="L591" s="52">
        <f>Tabla3[[#This Row],[VALOR TOTAL SIN IMPUESTO]]+Tabla3[[#This Row],[IVA]]+Tabla3[[#This Row],[IMPOCONSUMO]]</f>
        <v>0</v>
      </c>
      <c r="M591" s="83"/>
    </row>
    <row r="592" spans="1:13" ht="69.599999999999994" hidden="1" thickBot="1" x14ac:dyDescent="0.35">
      <c r="A592" s="56">
        <v>591</v>
      </c>
      <c r="B592" s="57" t="s">
        <v>36</v>
      </c>
      <c r="C592" s="60" t="s">
        <v>980</v>
      </c>
      <c r="D592" s="61" t="s">
        <v>981</v>
      </c>
      <c r="E592" s="51" t="s">
        <v>1055</v>
      </c>
      <c r="F592" s="91">
        <v>1015510</v>
      </c>
      <c r="G592" s="77"/>
      <c r="H592" s="72"/>
      <c r="I592" s="52">
        <f>Tabla3[[#This Row],[VALOR UNITARIO OFERTADO SIN IMPUESTO]]*Tabla3[[#This Row],[DÍAS]]*Tabla3[[#This Row],[CANTIDAD]]</f>
        <v>0</v>
      </c>
      <c r="J592" s="52"/>
      <c r="K592" s="52"/>
      <c r="L592" s="52">
        <f>Tabla3[[#This Row],[VALOR TOTAL SIN IMPUESTO]]+Tabla3[[#This Row],[IVA]]+Tabla3[[#This Row],[IMPOCONSUMO]]</f>
        <v>0</v>
      </c>
      <c r="M592" s="83"/>
    </row>
    <row r="593" spans="1:13" ht="69.599999999999994" hidden="1" thickBot="1" x14ac:dyDescent="0.35">
      <c r="A593" s="56">
        <v>592</v>
      </c>
      <c r="B593" s="57" t="s">
        <v>36</v>
      </c>
      <c r="C593" s="60" t="s">
        <v>982</v>
      </c>
      <c r="D593" s="61" t="s">
        <v>983</v>
      </c>
      <c r="E593" s="51" t="s">
        <v>1055</v>
      </c>
      <c r="F593" s="91">
        <v>1182329</v>
      </c>
      <c r="G593" s="77"/>
      <c r="H593" s="72"/>
      <c r="I593" s="52">
        <f>Tabla3[[#This Row],[VALOR UNITARIO OFERTADO SIN IMPUESTO]]*Tabla3[[#This Row],[DÍAS]]*Tabla3[[#This Row],[CANTIDAD]]</f>
        <v>0</v>
      </c>
      <c r="J593" s="52"/>
      <c r="K593" s="52"/>
      <c r="L593" s="52">
        <f>Tabla3[[#This Row],[VALOR TOTAL SIN IMPUESTO]]+Tabla3[[#This Row],[IVA]]+Tabla3[[#This Row],[IMPOCONSUMO]]</f>
        <v>0</v>
      </c>
      <c r="M593" s="83"/>
    </row>
    <row r="594" spans="1:13" ht="69.599999999999994" hidden="1" thickBot="1" x14ac:dyDescent="0.35">
      <c r="A594" s="56">
        <v>593</v>
      </c>
      <c r="B594" s="57" t="s">
        <v>36</v>
      </c>
      <c r="C594" s="60" t="s">
        <v>984</v>
      </c>
      <c r="D594" s="61" t="s">
        <v>985</v>
      </c>
      <c r="E594" s="51" t="s">
        <v>1055</v>
      </c>
      <c r="F594" s="91">
        <v>445811</v>
      </c>
      <c r="G594" s="77"/>
      <c r="H594" s="72"/>
      <c r="I594" s="52">
        <f>Tabla3[[#This Row],[VALOR UNITARIO OFERTADO SIN IMPUESTO]]*Tabla3[[#This Row],[DÍAS]]*Tabla3[[#This Row],[CANTIDAD]]</f>
        <v>0</v>
      </c>
      <c r="J594" s="52"/>
      <c r="K594" s="52"/>
      <c r="L594" s="52">
        <f>Tabla3[[#This Row],[VALOR TOTAL SIN IMPUESTO]]+Tabla3[[#This Row],[IVA]]+Tabla3[[#This Row],[IMPOCONSUMO]]</f>
        <v>0</v>
      </c>
      <c r="M594" s="83"/>
    </row>
    <row r="595" spans="1:13" ht="42" hidden="1" thickBot="1" x14ac:dyDescent="0.35">
      <c r="A595" s="56">
        <v>594</v>
      </c>
      <c r="B595" s="57" t="s">
        <v>36</v>
      </c>
      <c r="C595" s="60" t="s">
        <v>986</v>
      </c>
      <c r="D595" s="61" t="s">
        <v>987</v>
      </c>
      <c r="E595" s="51" t="s">
        <v>1055</v>
      </c>
      <c r="F595" s="91">
        <v>215054</v>
      </c>
      <c r="G595" s="77"/>
      <c r="H595" s="72"/>
      <c r="I595" s="52">
        <f>Tabla3[[#This Row],[VALOR UNITARIO OFERTADO SIN IMPUESTO]]*Tabla3[[#This Row],[DÍAS]]*Tabla3[[#This Row],[CANTIDAD]]</f>
        <v>0</v>
      </c>
      <c r="J595" s="52"/>
      <c r="K595" s="52"/>
      <c r="L595" s="52">
        <f>Tabla3[[#This Row],[VALOR TOTAL SIN IMPUESTO]]+Tabla3[[#This Row],[IVA]]+Tabla3[[#This Row],[IMPOCONSUMO]]</f>
        <v>0</v>
      </c>
      <c r="M595" s="83"/>
    </row>
    <row r="596" spans="1:13" ht="28.2" hidden="1" thickBot="1" x14ac:dyDescent="0.35">
      <c r="A596" s="56">
        <v>595</v>
      </c>
      <c r="B596" s="57" t="s">
        <v>988</v>
      </c>
      <c r="C596" s="60" t="s">
        <v>989</v>
      </c>
      <c r="D596" s="61" t="s">
        <v>990</v>
      </c>
      <c r="E596" s="51" t="s">
        <v>1033</v>
      </c>
      <c r="F596" s="91">
        <v>96848</v>
      </c>
      <c r="G596" s="77"/>
      <c r="H596" s="72"/>
      <c r="I596" s="52">
        <f>Tabla3[[#This Row],[VALOR UNITARIO OFERTADO SIN IMPUESTO]]*Tabla3[[#This Row],[DÍAS]]*Tabla3[[#This Row],[CANTIDAD]]</f>
        <v>0</v>
      </c>
      <c r="J596" s="52">
        <f>Tabla3[[#This Row],[VALOR TOTAL SIN IMPUESTO]]*0.19</f>
        <v>0</v>
      </c>
      <c r="K596" s="52"/>
      <c r="L596" s="52">
        <f>Tabla3[[#This Row],[VALOR TOTAL SIN IMPUESTO]]+Tabla3[[#This Row],[IVA]]+Tabla3[[#This Row],[IMPOCONSUMO]]</f>
        <v>0</v>
      </c>
      <c r="M596" s="83"/>
    </row>
    <row r="597" spans="1:13" ht="28.2" hidden="1" thickBot="1" x14ac:dyDescent="0.35">
      <c r="A597" s="56">
        <v>596</v>
      </c>
      <c r="B597" s="57" t="s">
        <v>988</v>
      </c>
      <c r="C597" s="60" t="s">
        <v>24</v>
      </c>
      <c r="D597" s="61" t="s">
        <v>991</v>
      </c>
      <c r="E597" s="51" t="s">
        <v>1033</v>
      </c>
      <c r="F597" s="91">
        <v>333449</v>
      </c>
      <c r="G597" s="77"/>
      <c r="H597" s="72"/>
      <c r="I597" s="52">
        <f>Tabla3[[#This Row],[VALOR UNITARIO OFERTADO SIN IMPUESTO]]*Tabla3[[#This Row],[DÍAS]]*Tabla3[[#This Row],[CANTIDAD]]</f>
        <v>0</v>
      </c>
      <c r="J597" s="52">
        <f>Tabla3[[#This Row],[VALOR TOTAL SIN IMPUESTO]]*0.19</f>
        <v>0</v>
      </c>
      <c r="K597" s="52"/>
      <c r="L597" s="52">
        <f>Tabla3[[#This Row],[VALOR TOTAL SIN IMPUESTO]]+Tabla3[[#This Row],[IVA]]+Tabla3[[#This Row],[IMPOCONSUMO]]</f>
        <v>0</v>
      </c>
      <c r="M597" s="83"/>
    </row>
    <row r="598" spans="1:13" ht="42" hidden="1" thickBot="1" x14ac:dyDescent="0.35">
      <c r="A598" s="56">
        <v>597</v>
      </c>
      <c r="B598" s="57" t="s">
        <v>988</v>
      </c>
      <c r="C598" s="60" t="s">
        <v>992</v>
      </c>
      <c r="D598" s="61" t="s">
        <v>993</v>
      </c>
      <c r="E598" s="51" t="s">
        <v>1052</v>
      </c>
      <c r="F598" s="91">
        <v>4002715</v>
      </c>
      <c r="G598" s="77"/>
      <c r="H598" s="72"/>
      <c r="I598" s="52">
        <f>Tabla3[[#This Row],[VALOR UNITARIO OFERTADO SIN IMPUESTO]]*Tabla3[[#This Row],[DÍAS]]*Tabla3[[#This Row],[CANTIDAD]]</f>
        <v>0</v>
      </c>
      <c r="J598" s="52">
        <f>Tabla3[[#This Row],[VALOR TOTAL SIN IMPUESTO]]*0.19</f>
        <v>0</v>
      </c>
      <c r="K598" s="52"/>
      <c r="L598" s="52">
        <f>Tabla3[[#This Row],[VALOR TOTAL SIN IMPUESTO]]+Tabla3[[#This Row],[IVA]]+Tabla3[[#This Row],[IMPOCONSUMO]]</f>
        <v>0</v>
      </c>
      <c r="M598" s="83"/>
    </row>
    <row r="599" spans="1:13" ht="42" hidden="1" thickBot="1" x14ac:dyDescent="0.35">
      <c r="A599" s="56">
        <v>598</v>
      </c>
      <c r="B599" s="57" t="s">
        <v>988</v>
      </c>
      <c r="C599" s="60" t="s">
        <v>992</v>
      </c>
      <c r="D599" s="61" t="s">
        <v>994</v>
      </c>
      <c r="E599" s="51" t="s">
        <v>1057</v>
      </c>
      <c r="F599" s="91">
        <v>3361477</v>
      </c>
      <c r="G599" s="77"/>
      <c r="H599" s="72"/>
      <c r="I599" s="52">
        <f>Tabla3[[#This Row],[VALOR UNITARIO OFERTADO SIN IMPUESTO]]*Tabla3[[#This Row],[DÍAS]]*Tabla3[[#This Row],[CANTIDAD]]</f>
        <v>0</v>
      </c>
      <c r="J599" s="52">
        <f>Tabla3[[#This Row],[VALOR TOTAL SIN IMPUESTO]]*0.19</f>
        <v>0</v>
      </c>
      <c r="K599" s="52"/>
      <c r="L599" s="52">
        <f>Tabla3[[#This Row],[VALOR TOTAL SIN IMPUESTO]]+Tabla3[[#This Row],[IVA]]+Tabla3[[#This Row],[IMPOCONSUMO]]</f>
        <v>0</v>
      </c>
      <c r="M599" s="83"/>
    </row>
    <row r="600" spans="1:13" ht="42" hidden="1" thickBot="1" x14ac:dyDescent="0.35">
      <c r="A600" s="56">
        <v>599</v>
      </c>
      <c r="B600" s="57" t="s">
        <v>988</v>
      </c>
      <c r="C600" s="60" t="s">
        <v>995</v>
      </c>
      <c r="D600" s="61" t="s">
        <v>996</v>
      </c>
      <c r="E600" s="51" t="s">
        <v>1052</v>
      </c>
      <c r="F600" s="91">
        <v>2526218</v>
      </c>
      <c r="G600" s="77"/>
      <c r="H600" s="72"/>
      <c r="I600" s="52">
        <f>Tabla3[[#This Row],[VALOR UNITARIO OFERTADO SIN IMPUESTO]]*Tabla3[[#This Row],[DÍAS]]*Tabla3[[#This Row],[CANTIDAD]]</f>
        <v>0</v>
      </c>
      <c r="J600" s="52">
        <f>Tabla3[[#This Row],[VALOR TOTAL SIN IMPUESTO]]*0.19</f>
        <v>0</v>
      </c>
      <c r="K600" s="52"/>
      <c r="L600" s="52">
        <f>Tabla3[[#This Row],[VALOR TOTAL SIN IMPUESTO]]+Tabla3[[#This Row],[IVA]]+Tabla3[[#This Row],[IMPOCONSUMO]]</f>
        <v>0</v>
      </c>
      <c r="M600" s="83"/>
    </row>
    <row r="601" spans="1:13" ht="42" hidden="1" thickBot="1" x14ac:dyDescent="0.35">
      <c r="A601" s="56">
        <v>600</v>
      </c>
      <c r="B601" s="57" t="s">
        <v>988</v>
      </c>
      <c r="C601" s="60" t="s">
        <v>995</v>
      </c>
      <c r="D601" s="61" t="s">
        <v>997</v>
      </c>
      <c r="E601" s="51" t="s">
        <v>1057</v>
      </c>
      <c r="F601" s="91">
        <v>2006894</v>
      </c>
      <c r="G601" s="77"/>
      <c r="H601" s="72"/>
      <c r="I601" s="52">
        <f>Tabla3[[#This Row],[VALOR UNITARIO OFERTADO SIN IMPUESTO]]*Tabla3[[#This Row],[DÍAS]]*Tabla3[[#This Row],[CANTIDAD]]</f>
        <v>0</v>
      </c>
      <c r="J601" s="52">
        <f>Tabla3[[#This Row],[VALOR TOTAL SIN IMPUESTO]]*0.19</f>
        <v>0</v>
      </c>
      <c r="K601" s="52"/>
      <c r="L601" s="52">
        <f>Tabla3[[#This Row],[VALOR TOTAL SIN IMPUESTO]]+Tabla3[[#This Row],[IVA]]+Tabla3[[#This Row],[IMPOCONSUMO]]</f>
        <v>0</v>
      </c>
      <c r="M601" s="83"/>
    </row>
    <row r="602" spans="1:13" ht="42" hidden="1" thickBot="1" x14ac:dyDescent="0.35">
      <c r="A602" s="56">
        <v>601</v>
      </c>
      <c r="B602" s="57" t="s">
        <v>988</v>
      </c>
      <c r="C602" s="60" t="s">
        <v>998</v>
      </c>
      <c r="D602" s="61" t="s">
        <v>999</v>
      </c>
      <c r="E602" s="51" t="s">
        <v>1052</v>
      </c>
      <c r="F602" s="91">
        <v>3830841</v>
      </c>
      <c r="G602" s="77"/>
      <c r="H602" s="72"/>
      <c r="I602" s="52">
        <f>Tabla3[[#This Row],[VALOR UNITARIO OFERTADO SIN IMPUESTO]]*Tabla3[[#This Row],[DÍAS]]*Tabla3[[#This Row],[CANTIDAD]]</f>
        <v>0</v>
      </c>
      <c r="J602" s="52">
        <f>Tabla3[[#This Row],[VALOR TOTAL SIN IMPUESTO]]*0.19</f>
        <v>0</v>
      </c>
      <c r="K602" s="52"/>
      <c r="L602" s="52">
        <f>Tabla3[[#This Row],[VALOR TOTAL SIN IMPUESTO]]+Tabla3[[#This Row],[IVA]]+Tabla3[[#This Row],[IMPOCONSUMO]]</f>
        <v>0</v>
      </c>
      <c r="M602" s="83"/>
    </row>
    <row r="603" spans="1:13" ht="42" hidden="1" thickBot="1" x14ac:dyDescent="0.35">
      <c r="A603" s="56">
        <v>602</v>
      </c>
      <c r="B603" s="57" t="s">
        <v>988</v>
      </c>
      <c r="C603" s="60" t="s">
        <v>998</v>
      </c>
      <c r="D603" s="61" t="s">
        <v>1000</v>
      </c>
      <c r="E603" s="51" t="s">
        <v>1057</v>
      </c>
      <c r="F603" s="91">
        <v>1919549</v>
      </c>
      <c r="G603" s="77"/>
      <c r="H603" s="72"/>
      <c r="I603" s="52">
        <f>Tabla3[[#This Row],[VALOR UNITARIO OFERTADO SIN IMPUESTO]]*Tabla3[[#This Row],[DÍAS]]*Tabla3[[#This Row],[CANTIDAD]]</f>
        <v>0</v>
      </c>
      <c r="J603" s="52">
        <f>Tabla3[[#This Row],[VALOR TOTAL SIN IMPUESTO]]*0.19</f>
        <v>0</v>
      </c>
      <c r="K603" s="52"/>
      <c r="L603" s="52">
        <f>Tabla3[[#This Row],[VALOR TOTAL SIN IMPUESTO]]+Tabla3[[#This Row],[IVA]]+Tabla3[[#This Row],[IMPOCONSUMO]]</f>
        <v>0</v>
      </c>
      <c r="M603" s="83"/>
    </row>
    <row r="604" spans="1:13" ht="28.2" hidden="1" thickBot="1" x14ac:dyDescent="0.35">
      <c r="A604" s="56">
        <v>603</v>
      </c>
      <c r="B604" s="57" t="s">
        <v>988</v>
      </c>
      <c r="C604" s="60" t="s">
        <v>1001</v>
      </c>
      <c r="D604" s="61" t="s">
        <v>1002</v>
      </c>
      <c r="E604" s="51" t="s">
        <v>1033</v>
      </c>
      <c r="F604" s="91">
        <v>456938</v>
      </c>
      <c r="G604" s="77"/>
      <c r="H604" s="72"/>
      <c r="I604" s="52">
        <f>Tabla3[[#This Row],[VALOR UNITARIO OFERTADO SIN IMPUESTO]]*Tabla3[[#This Row],[DÍAS]]*Tabla3[[#This Row],[CANTIDAD]]</f>
        <v>0</v>
      </c>
      <c r="J604" s="52">
        <f>Tabla3[[#This Row],[VALOR TOTAL SIN IMPUESTO]]*0.19</f>
        <v>0</v>
      </c>
      <c r="K604" s="52"/>
      <c r="L604" s="52">
        <f>Tabla3[[#This Row],[VALOR TOTAL SIN IMPUESTO]]+Tabla3[[#This Row],[IVA]]+Tabla3[[#This Row],[IMPOCONSUMO]]</f>
        <v>0</v>
      </c>
      <c r="M604" s="83"/>
    </row>
    <row r="605" spans="1:13" ht="97.2" hidden="1" thickBot="1" x14ac:dyDescent="0.35">
      <c r="A605" s="56">
        <v>604</v>
      </c>
      <c r="B605" s="57" t="s">
        <v>988</v>
      </c>
      <c r="C605" s="60" t="s">
        <v>1003</v>
      </c>
      <c r="D605" s="61" t="s">
        <v>1004</v>
      </c>
      <c r="E605" s="51" t="s">
        <v>117</v>
      </c>
      <c r="F605" s="91">
        <v>2208041</v>
      </c>
      <c r="G605" s="77"/>
      <c r="H605" s="72"/>
      <c r="I605" s="52">
        <f>Tabla3[[#This Row],[VALOR UNITARIO OFERTADO SIN IMPUESTO]]*Tabla3[[#This Row],[DÍAS]]*Tabla3[[#This Row],[CANTIDAD]]</f>
        <v>0</v>
      </c>
      <c r="J605" s="52">
        <f>Tabla3[[#This Row],[VALOR TOTAL SIN IMPUESTO]]*0.19</f>
        <v>0</v>
      </c>
      <c r="K605" s="52"/>
      <c r="L605" s="52">
        <f>Tabla3[[#This Row],[VALOR TOTAL SIN IMPUESTO]]+Tabla3[[#This Row],[IVA]]+Tabla3[[#This Row],[IMPOCONSUMO]]</f>
        <v>0</v>
      </c>
      <c r="M605" s="83"/>
    </row>
    <row r="606" spans="1:13" ht="180" hidden="1" thickBot="1" x14ac:dyDescent="0.35">
      <c r="A606" s="56">
        <v>605</v>
      </c>
      <c r="B606" s="57" t="s">
        <v>988</v>
      </c>
      <c r="C606" s="60" t="s">
        <v>1005</v>
      </c>
      <c r="D606" s="61" t="s">
        <v>1006</v>
      </c>
      <c r="E606" s="51" t="s">
        <v>1033</v>
      </c>
      <c r="F606" s="91">
        <v>375077</v>
      </c>
      <c r="G606" s="77"/>
      <c r="H606" s="72"/>
      <c r="I606" s="52">
        <f>Tabla3[[#This Row],[VALOR UNITARIO OFERTADO SIN IMPUESTO]]*Tabla3[[#This Row],[DÍAS]]*Tabla3[[#This Row],[CANTIDAD]]</f>
        <v>0</v>
      </c>
      <c r="J606" s="52">
        <f>Tabla3[[#This Row],[VALOR TOTAL SIN IMPUESTO]]*0.19</f>
        <v>0</v>
      </c>
      <c r="K606" s="52"/>
      <c r="L606" s="52">
        <f>Tabla3[[#This Row],[VALOR TOTAL SIN IMPUESTO]]+Tabla3[[#This Row],[IVA]]+Tabla3[[#This Row],[IMPOCONSUMO]]</f>
        <v>0</v>
      </c>
      <c r="M606" s="83"/>
    </row>
    <row r="607" spans="1:13" ht="152.4" hidden="1" thickBot="1" x14ac:dyDescent="0.35">
      <c r="A607" s="56">
        <v>606</v>
      </c>
      <c r="B607" s="57" t="s">
        <v>988</v>
      </c>
      <c r="C607" s="60" t="s">
        <v>1007</v>
      </c>
      <c r="D607" s="61" t="s">
        <v>1008</v>
      </c>
      <c r="E607" s="51" t="s">
        <v>1033</v>
      </c>
      <c r="F607" s="91">
        <v>4377450</v>
      </c>
      <c r="G607" s="77"/>
      <c r="H607" s="72"/>
      <c r="I607" s="52">
        <f>Tabla3[[#This Row],[VALOR UNITARIO OFERTADO SIN IMPUESTO]]*Tabla3[[#This Row],[DÍAS]]*Tabla3[[#This Row],[CANTIDAD]]</f>
        <v>0</v>
      </c>
      <c r="J607" s="52">
        <f>Tabla3[[#This Row],[VALOR TOTAL SIN IMPUESTO]]*0.19</f>
        <v>0</v>
      </c>
      <c r="K607" s="52"/>
      <c r="L607" s="52">
        <f>Tabla3[[#This Row],[VALOR TOTAL SIN IMPUESTO]]+Tabla3[[#This Row],[IVA]]+Tabla3[[#This Row],[IMPOCONSUMO]]</f>
        <v>0</v>
      </c>
      <c r="M607" s="83"/>
    </row>
    <row r="608" spans="1:13" ht="138.6" hidden="1" thickBot="1" x14ac:dyDescent="0.35">
      <c r="A608" s="56">
        <v>607</v>
      </c>
      <c r="B608" s="57" t="s">
        <v>988</v>
      </c>
      <c r="C608" s="60" t="s">
        <v>1009</v>
      </c>
      <c r="D608" s="61" t="s">
        <v>1010</v>
      </c>
      <c r="E608" s="51" t="s">
        <v>1033</v>
      </c>
      <c r="F608" s="91">
        <v>7263297</v>
      </c>
      <c r="G608" s="77"/>
      <c r="H608" s="72"/>
      <c r="I608" s="52">
        <f>Tabla3[[#This Row],[VALOR UNITARIO OFERTADO SIN IMPUESTO]]*Tabla3[[#This Row],[DÍAS]]*Tabla3[[#This Row],[CANTIDAD]]</f>
        <v>0</v>
      </c>
      <c r="J608" s="52">
        <f>Tabla3[[#This Row],[VALOR TOTAL SIN IMPUESTO]]*0.19</f>
        <v>0</v>
      </c>
      <c r="K608" s="52"/>
      <c r="L608" s="52">
        <f>Tabla3[[#This Row],[VALOR TOTAL SIN IMPUESTO]]+Tabla3[[#This Row],[IVA]]+Tabla3[[#This Row],[IMPOCONSUMO]]</f>
        <v>0</v>
      </c>
      <c r="M608" s="83"/>
    </row>
    <row r="609" spans="1:13" ht="42" hidden="1" thickBot="1" x14ac:dyDescent="0.35">
      <c r="A609" s="56">
        <v>608</v>
      </c>
      <c r="B609" s="57" t="s">
        <v>988</v>
      </c>
      <c r="C609" s="60" t="s">
        <v>1011</v>
      </c>
      <c r="D609" s="61" t="s">
        <v>1012</v>
      </c>
      <c r="E609" s="51" t="s">
        <v>1033</v>
      </c>
      <c r="F609" s="91">
        <v>422863</v>
      </c>
      <c r="G609" s="77"/>
      <c r="H609" s="72"/>
      <c r="I609" s="52">
        <f>Tabla3[[#This Row],[VALOR UNITARIO OFERTADO SIN IMPUESTO]]*Tabla3[[#This Row],[DÍAS]]*Tabla3[[#This Row],[CANTIDAD]]</f>
        <v>0</v>
      </c>
      <c r="J609" s="52">
        <f>Tabla3[[#This Row],[VALOR TOTAL SIN IMPUESTO]]*0.19</f>
        <v>0</v>
      </c>
      <c r="K609" s="52"/>
      <c r="L609" s="52">
        <f>Tabla3[[#This Row],[VALOR TOTAL SIN IMPUESTO]]+Tabla3[[#This Row],[IVA]]+Tabla3[[#This Row],[IMPOCONSUMO]]</f>
        <v>0</v>
      </c>
      <c r="M609" s="83"/>
    </row>
    <row r="610" spans="1:13" ht="138.6" hidden="1" thickBot="1" x14ac:dyDescent="0.35">
      <c r="A610" s="56">
        <v>609</v>
      </c>
      <c r="B610" s="57" t="s">
        <v>988</v>
      </c>
      <c r="C610" s="60" t="s">
        <v>1013</v>
      </c>
      <c r="D610" s="61" t="s">
        <v>1014</v>
      </c>
      <c r="E610" s="51" t="s">
        <v>1033</v>
      </c>
      <c r="F610" s="91">
        <v>2211079</v>
      </c>
      <c r="G610" s="77"/>
      <c r="H610" s="72"/>
      <c r="I610" s="52">
        <f>Tabla3[[#This Row],[VALOR UNITARIO OFERTADO SIN IMPUESTO]]*Tabla3[[#This Row],[DÍAS]]*Tabla3[[#This Row],[CANTIDAD]]</f>
        <v>0</v>
      </c>
      <c r="J610" s="52">
        <f>Tabla3[[#This Row],[VALOR TOTAL SIN IMPUESTO]]*0.19</f>
        <v>0</v>
      </c>
      <c r="K610" s="52"/>
      <c r="L610" s="52">
        <f>Tabla3[[#This Row],[VALOR TOTAL SIN IMPUESTO]]+Tabla3[[#This Row],[IVA]]+Tabla3[[#This Row],[IMPOCONSUMO]]</f>
        <v>0</v>
      </c>
      <c r="M610" s="83"/>
    </row>
    <row r="611" spans="1:13" ht="138.6" hidden="1" thickBot="1" x14ac:dyDescent="0.35">
      <c r="A611" s="56">
        <v>610</v>
      </c>
      <c r="B611" s="57" t="s">
        <v>988</v>
      </c>
      <c r="C611" s="60" t="s">
        <v>1015</v>
      </c>
      <c r="D611" s="61" t="s">
        <v>1016</v>
      </c>
      <c r="E611" s="51" t="s">
        <v>1033</v>
      </c>
      <c r="F611" s="91">
        <v>4858739</v>
      </c>
      <c r="G611" s="77"/>
      <c r="H611" s="72"/>
      <c r="I611" s="52">
        <f>Tabla3[[#This Row],[VALOR UNITARIO OFERTADO SIN IMPUESTO]]*Tabla3[[#This Row],[DÍAS]]*Tabla3[[#This Row],[CANTIDAD]]</f>
        <v>0</v>
      </c>
      <c r="J611" s="52">
        <f>Tabla3[[#This Row],[VALOR TOTAL SIN IMPUESTO]]*0.19</f>
        <v>0</v>
      </c>
      <c r="K611" s="52"/>
      <c r="L611" s="52">
        <f>Tabla3[[#This Row],[VALOR TOTAL SIN IMPUESTO]]+Tabla3[[#This Row],[IVA]]+Tabla3[[#This Row],[IMPOCONSUMO]]</f>
        <v>0</v>
      </c>
      <c r="M611" s="83"/>
    </row>
    <row r="612" spans="1:13" ht="42" hidden="1" thickBot="1" x14ac:dyDescent="0.35">
      <c r="A612" s="56">
        <v>611</v>
      </c>
      <c r="B612" s="57" t="s">
        <v>988</v>
      </c>
      <c r="C612" s="60" t="s">
        <v>1017</v>
      </c>
      <c r="D612" s="61" t="s">
        <v>1018</v>
      </c>
      <c r="E612" s="51" t="s">
        <v>1033</v>
      </c>
      <c r="F612" s="91">
        <v>610657</v>
      </c>
      <c r="G612" s="77"/>
      <c r="H612" s="72"/>
      <c r="I612" s="52">
        <f>Tabla3[[#This Row],[VALOR UNITARIO OFERTADO SIN IMPUESTO]]*Tabla3[[#This Row],[DÍAS]]*Tabla3[[#This Row],[CANTIDAD]]</f>
        <v>0</v>
      </c>
      <c r="J612" s="52">
        <f>Tabla3[[#This Row],[VALOR TOTAL SIN IMPUESTO]]*0.19</f>
        <v>0</v>
      </c>
      <c r="K612" s="52"/>
      <c r="L612" s="52">
        <f>Tabla3[[#This Row],[VALOR TOTAL SIN IMPUESTO]]+Tabla3[[#This Row],[IVA]]+Tabla3[[#This Row],[IMPOCONSUMO]]</f>
        <v>0</v>
      </c>
      <c r="M612" s="83"/>
    </row>
    <row r="613" spans="1:13" ht="28.2" hidden="1" thickBot="1" x14ac:dyDescent="0.35">
      <c r="A613" s="56">
        <v>612</v>
      </c>
      <c r="B613" s="57" t="s">
        <v>988</v>
      </c>
      <c r="C613" s="60" t="s">
        <v>1019</v>
      </c>
      <c r="D613" s="61" t="s">
        <v>1020</v>
      </c>
      <c r="E613" s="51" t="s">
        <v>1033</v>
      </c>
      <c r="F613" s="91">
        <v>2826238</v>
      </c>
      <c r="G613" s="77"/>
      <c r="H613" s="72"/>
      <c r="I613" s="52">
        <f>Tabla3[[#This Row],[VALOR UNITARIO OFERTADO SIN IMPUESTO]]*Tabla3[[#This Row],[DÍAS]]*Tabla3[[#This Row],[CANTIDAD]]</f>
        <v>0</v>
      </c>
      <c r="J613" s="52">
        <f>Tabla3[[#This Row],[VALOR TOTAL SIN IMPUESTO]]*0.19</f>
        <v>0</v>
      </c>
      <c r="K613" s="52"/>
      <c r="L613" s="52">
        <f>Tabla3[[#This Row],[VALOR TOTAL SIN IMPUESTO]]+Tabla3[[#This Row],[IVA]]+Tabla3[[#This Row],[IMPOCONSUMO]]</f>
        <v>0</v>
      </c>
      <c r="M613" s="83"/>
    </row>
    <row r="614" spans="1:13" ht="55.8" hidden="1" thickBot="1" x14ac:dyDescent="0.35">
      <c r="A614" s="56">
        <v>613</v>
      </c>
      <c r="B614" s="57" t="s">
        <v>988</v>
      </c>
      <c r="C614" s="60" t="s">
        <v>1021</v>
      </c>
      <c r="D614" s="61" t="s">
        <v>1022</v>
      </c>
      <c r="E614" s="51" t="s">
        <v>1033</v>
      </c>
      <c r="F614" s="91">
        <v>435299</v>
      </c>
      <c r="G614" s="77"/>
      <c r="H614" s="72"/>
      <c r="I614" s="52">
        <f>Tabla3[[#This Row],[VALOR UNITARIO OFERTADO SIN IMPUESTO]]*Tabla3[[#This Row],[DÍAS]]*Tabla3[[#This Row],[CANTIDAD]]</f>
        <v>0</v>
      </c>
      <c r="J614" s="52">
        <f>Tabla3[[#This Row],[VALOR TOTAL SIN IMPUESTO]]*0.19</f>
        <v>0</v>
      </c>
      <c r="K614" s="52"/>
      <c r="L614" s="52">
        <f>Tabla3[[#This Row],[VALOR TOTAL SIN IMPUESTO]]+Tabla3[[#This Row],[IVA]]+Tabla3[[#This Row],[IMPOCONSUMO]]</f>
        <v>0</v>
      </c>
      <c r="M614" s="83"/>
    </row>
    <row r="615" spans="1:13" ht="55.8" hidden="1" thickBot="1" x14ac:dyDescent="0.35">
      <c r="A615" s="56">
        <v>614</v>
      </c>
      <c r="B615" s="57" t="s">
        <v>988</v>
      </c>
      <c r="C615" s="60" t="s">
        <v>1021</v>
      </c>
      <c r="D615" s="61" t="s">
        <v>1023</v>
      </c>
      <c r="E615" s="51" t="s">
        <v>1033</v>
      </c>
      <c r="F615" s="91">
        <v>983270</v>
      </c>
      <c r="G615" s="77"/>
      <c r="H615" s="72"/>
      <c r="I615" s="52">
        <f>Tabla3[[#This Row],[VALOR UNITARIO OFERTADO SIN IMPUESTO]]*Tabla3[[#This Row],[DÍAS]]*Tabla3[[#This Row],[CANTIDAD]]</f>
        <v>0</v>
      </c>
      <c r="J615" s="52">
        <f>Tabla3[[#This Row],[VALOR TOTAL SIN IMPUESTO]]*0.19</f>
        <v>0</v>
      </c>
      <c r="K615" s="52"/>
      <c r="L615" s="52">
        <f>Tabla3[[#This Row],[VALOR TOTAL SIN IMPUESTO]]+Tabla3[[#This Row],[IVA]]+Tabla3[[#This Row],[IMPOCONSUMO]]</f>
        <v>0</v>
      </c>
      <c r="M615" s="83"/>
    </row>
    <row r="616" spans="1:13" ht="42" hidden="1" thickBot="1" x14ac:dyDescent="0.35">
      <c r="A616" s="56">
        <v>615</v>
      </c>
      <c r="B616" s="57" t="s">
        <v>988</v>
      </c>
      <c r="C616" s="60" t="s">
        <v>1024</v>
      </c>
      <c r="D616" s="61" t="s">
        <v>1025</v>
      </c>
      <c r="E616" s="51" t="s">
        <v>1033</v>
      </c>
      <c r="F616" s="91">
        <v>519895</v>
      </c>
      <c r="G616" s="77"/>
      <c r="H616" s="72"/>
      <c r="I616" s="52">
        <f>Tabla3[[#This Row],[VALOR UNITARIO OFERTADO SIN IMPUESTO]]*Tabla3[[#This Row],[DÍAS]]*Tabla3[[#This Row],[CANTIDAD]]</f>
        <v>0</v>
      </c>
      <c r="J616" s="52">
        <f>Tabla3[[#This Row],[VALOR TOTAL SIN IMPUESTO]]*0.19</f>
        <v>0</v>
      </c>
      <c r="K616" s="52"/>
      <c r="L616" s="52">
        <f>Tabla3[[#This Row],[VALOR TOTAL SIN IMPUESTO]]+Tabla3[[#This Row],[IVA]]+Tabla3[[#This Row],[IMPOCONSUMO]]</f>
        <v>0</v>
      </c>
      <c r="M616" s="83"/>
    </row>
    <row r="617" spans="1:13" ht="42" hidden="1" thickBot="1" x14ac:dyDescent="0.35">
      <c r="A617" s="56">
        <v>616</v>
      </c>
      <c r="B617" s="57" t="s">
        <v>988</v>
      </c>
      <c r="C617" s="60" t="s">
        <v>1026</v>
      </c>
      <c r="D617" s="61" t="s">
        <v>1027</v>
      </c>
      <c r="E617" s="51" t="s">
        <v>1033</v>
      </c>
      <c r="F617" s="91">
        <v>710803</v>
      </c>
      <c r="G617" s="77"/>
      <c r="H617" s="72"/>
      <c r="I617" s="52">
        <f>Tabla3[[#This Row],[VALOR UNITARIO OFERTADO SIN IMPUESTO]]*Tabla3[[#This Row],[DÍAS]]*Tabla3[[#This Row],[CANTIDAD]]</f>
        <v>0</v>
      </c>
      <c r="J617" s="52">
        <f>Tabla3[[#This Row],[VALOR TOTAL SIN IMPUESTO]]*0.19</f>
        <v>0</v>
      </c>
      <c r="K617" s="52"/>
      <c r="L617" s="52">
        <f>Tabla3[[#This Row],[VALOR TOTAL SIN IMPUESTO]]+Tabla3[[#This Row],[IVA]]+Tabla3[[#This Row],[IMPOCONSUMO]]</f>
        <v>0</v>
      </c>
      <c r="M617" s="83"/>
    </row>
    <row r="618" spans="1:13" ht="55.8" hidden="1" thickBot="1" x14ac:dyDescent="0.35">
      <c r="A618" s="56">
        <v>617</v>
      </c>
      <c r="B618" s="57" t="s">
        <v>988</v>
      </c>
      <c r="C618" s="60" t="s">
        <v>1028</v>
      </c>
      <c r="D618" s="61" t="s">
        <v>1029</v>
      </c>
      <c r="E618" s="51" t="s">
        <v>1033</v>
      </c>
      <c r="F618" s="91">
        <v>1199256</v>
      </c>
      <c r="G618" s="77"/>
      <c r="H618" s="72"/>
      <c r="I618" s="52">
        <f>Tabla3[[#This Row],[VALOR UNITARIO OFERTADO SIN IMPUESTO]]*Tabla3[[#This Row],[DÍAS]]*Tabla3[[#This Row],[CANTIDAD]]</f>
        <v>0</v>
      </c>
      <c r="J618" s="52">
        <f>Tabla3[[#This Row],[VALOR TOTAL SIN IMPUESTO]]*0.19</f>
        <v>0</v>
      </c>
      <c r="K618" s="52"/>
      <c r="L618" s="52">
        <f>Tabla3[[#This Row],[VALOR TOTAL SIN IMPUESTO]]+Tabla3[[#This Row],[IVA]]+Tabla3[[#This Row],[IMPOCONSUMO]]</f>
        <v>0</v>
      </c>
      <c r="M618" s="83"/>
    </row>
    <row r="619" spans="1:13" ht="72.599999999999994" hidden="1" thickBot="1" x14ac:dyDescent="0.35">
      <c r="A619" s="63">
        <v>618</v>
      </c>
      <c r="B619" s="64" t="s">
        <v>988</v>
      </c>
      <c r="C619" s="65" t="s">
        <v>1030</v>
      </c>
      <c r="D619" s="62" t="s">
        <v>1031</v>
      </c>
      <c r="E619" s="51" t="s">
        <v>1033</v>
      </c>
      <c r="F619" s="92">
        <v>1236712</v>
      </c>
      <c r="G619" s="77"/>
      <c r="H619" s="72"/>
      <c r="I619" s="52">
        <f>Tabla3[[#This Row],[VALOR UNITARIO OFERTADO SIN IMPUESTO]]*Tabla3[[#This Row],[DÍAS]]*Tabla3[[#This Row],[CANTIDAD]]</f>
        <v>0</v>
      </c>
      <c r="J619" s="52">
        <f>Tabla3[[#This Row],[VALOR TOTAL SIN IMPUESTO]]*0.19</f>
        <v>0</v>
      </c>
      <c r="K619" s="52"/>
      <c r="L619" s="52">
        <f>Tabla3[[#This Row],[VALOR TOTAL SIN IMPUESTO]]+Tabla3[[#This Row],[IVA]]+Tabla3[[#This Row],[IMPOCONSUMO]]</f>
        <v>0</v>
      </c>
      <c r="M619" s="83" t="s">
        <v>1092</v>
      </c>
    </row>
    <row r="620" spans="1:13" s="6" customFormat="1" ht="18.600000000000001" thickBot="1" x14ac:dyDescent="0.4">
      <c r="A620" s="155"/>
      <c r="B620" s="156"/>
      <c r="C620" s="156"/>
      <c r="D620" s="156"/>
      <c r="E620" s="156"/>
      <c r="F620" s="157"/>
      <c r="G620" s="7"/>
      <c r="H620" s="47"/>
      <c r="I620" s="7">
        <f>SUM(Tabla3[VALOR TOTAL SIN IMPUESTO])</f>
        <v>20678243</v>
      </c>
      <c r="J620" s="7">
        <f>SUM(Tabla3[IVA])</f>
        <v>3576809.09</v>
      </c>
      <c r="K620" s="7">
        <f>SUM(Tabla3[IMPOCONSUMO])</f>
        <v>0</v>
      </c>
      <c r="L620" s="7">
        <f>SUM(Tabla3[VALOR TOTAL CON IMPUESTO])</f>
        <v>24255052.09</v>
      </c>
    </row>
    <row r="621" spans="1:13" ht="15" thickBot="1" x14ac:dyDescent="0.35"/>
    <row r="622" spans="1:13" ht="19.5" customHeight="1" x14ac:dyDescent="0.35">
      <c r="G622" s="66"/>
      <c r="H622" s="66"/>
      <c r="I622" s="158" t="s">
        <v>1067</v>
      </c>
      <c r="J622" s="159"/>
      <c r="K622" s="159"/>
      <c r="L622" s="159"/>
      <c r="M622" s="84">
        <f>I620</f>
        <v>20678243</v>
      </c>
    </row>
    <row r="623" spans="1:13" ht="19.5" customHeight="1" thickBot="1" x14ac:dyDescent="0.4">
      <c r="G623" s="66"/>
      <c r="H623" s="66"/>
      <c r="I623" s="160" t="s">
        <v>1068</v>
      </c>
      <c r="J623" s="161"/>
      <c r="K623" s="161"/>
      <c r="L623" s="161"/>
      <c r="M623" s="85">
        <f>J620+K620</f>
        <v>3576809.09</v>
      </c>
    </row>
    <row r="624" spans="1:13" ht="19.5" customHeight="1" thickBot="1" x14ac:dyDescent="0.35">
      <c r="I624" s="153" t="s">
        <v>1062</v>
      </c>
      <c r="J624" s="154"/>
      <c r="K624" s="154"/>
      <c r="L624" s="154"/>
      <c r="M624" s="69">
        <f>M622+M623</f>
        <v>24255052.09</v>
      </c>
    </row>
    <row r="625" ht="14.7" customHeight="1" x14ac:dyDescent="0.3"/>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80"/>
  <sheetViews>
    <sheetView zoomScale="70" zoomScaleNormal="70" zoomScaleSheetLayoutView="50" zoomScalePageLayoutView="40" workbookViewId="0">
      <selection activeCell="C4" sqref="C4:D4"/>
    </sheetView>
  </sheetViews>
  <sheetFormatPr baseColWidth="10" defaultColWidth="12.33203125" defaultRowHeight="0" customHeight="1" zeroHeight="1" x14ac:dyDescent="0.3"/>
  <cols>
    <col min="1" max="1" width="4.6640625" style="8" customWidth="1"/>
    <col min="2" max="2" width="19.109375" style="8" bestFit="1" customWidth="1"/>
    <col min="3" max="3" width="19.109375" style="8" customWidth="1"/>
    <col min="4" max="4" width="17.33203125" style="8" customWidth="1"/>
    <col min="5" max="5" width="21.33203125" style="8" customWidth="1"/>
    <col min="6" max="6" width="13.6640625" style="8" customWidth="1"/>
    <col min="7" max="7" width="24.6640625" style="8" bestFit="1" customWidth="1"/>
    <col min="8" max="9" width="16.6640625" style="9" customWidth="1"/>
    <col min="10" max="10" width="15.33203125" style="8" customWidth="1"/>
    <col min="11" max="11" width="22.33203125" style="8" customWidth="1"/>
    <col min="12" max="12" width="85" style="8" customWidth="1"/>
    <col min="13" max="13" width="10.33203125" style="8" customWidth="1"/>
    <col min="14" max="14" width="19.109375" style="8" bestFit="1" customWidth="1"/>
    <col min="15" max="15" width="19.109375" style="8" customWidth="1"/>
    <col min="16" max="16" width="17.33203125" style="8" customWidth="1"/>
    <col min="17" max="17" width="21.33203125" style="8" customWidth="1"/>
    <col min="18" max="18" width="13.6640625" style="8" customWidth="1"/>
    <col min="19" max="19" width="24.6640625" style="8" bestFit="1" customWidth="1"/>
    <col min="20" max="21" width="16.6640625" style="9" customWidth="1"/>
    <col min="22" max="22" width="15.33203125" style="8" customWidth="1"/>
    <col min="23" max="23" width="22.33203125" style="8" customWidth="1"/>
    <col min="24" max="24" width="85" style="8" customWidth="1"/>
    <col min="25" max="25" width="10.33203125" style="8" customWidth="1"/>
    <col min="26" max="26" width="19.109375" style="8" bestFit="1" customWidth="1"/>
    <col min="27" max="27" width="19.109375" style="8" customWidth="1"/>
    <col min="28" max="28" width="17.33203125" style="8" customWidth="1"/>
    <col min="29" max="29" width="21.33203125" style="8" customWidth="1"/>
    <col min="30" max="30" width="13.6640625" style="8" customWidth="1"/>
    <col min="31" max="31" width="24.6640625" style="8" bestFit="1" customWidth="1"/>
    <col min="32" max="33" width="16.6640625" style="9" customWidth="1"/>
    <col min="34" max="34" width="15.33203125" style="8" customWidth="1"/>
    <col min="35" max="35" width="22.33203125" style="8" customWidth="1"/>
    <col min="36" max="36" width="85" style="8" customWidth="1"/>
    <col min="37" max="16384" width="12.33203125" style="8"/>
  </cols>
  <sheetData>
    <row r="1" spans="2:36" ht="15" thickBot="1" x14ac:dyDescent="0.35"/>
    <row r="2" spans="2:36" ht="69.75" customHeight="1" x14ac:dyDescent="0.3">
      <c r="B2" s="39" t="s">
        <v>68</v>
      </c>
      <c r="C2" s="177" t="s">
        <v>0</v>
      </c>
      <c r="D2" s="178"/>
      <c r="E2" s="40" t="s">
        <v>1</v>
      </c>
      <c r="F2" s="40" t="s">
        <v>2</v>
      </c>
      <c r="G2" s="40" t="s">
        <v>3</v>
      </c>
      <c r="H2" s="177" t="s">
        <v>49</v>
      </c>
      <c r="I2" s="205"/>
      <c r="J2" s="205"/>
      <c r="K2" s="178"/>
      <c r="L2" s="40" t="s">
        <v>91</v>
      </c>
      <c r="M2" s="177" t="s">
        <v>90</v>
      </c>
      <c r="N2" s="205"/>
      <c r="O2" s="205"/>
      <c r="P2" s="205"/>
      <c r="Q2" s="205"/>
      <c r="R2" s="178"/>
      <c r="S2" s="177" t="s">
        <v>89</v>
      </c>
      <c r="T2" s="205"/>
      <c r="U2" s="205"/>
      <c r="V2" s="205"/>
      <c r="W2" s="206"/>
    </row>
    <row r="3" spans="2:36" ht="79.95" customHeight="1" x14ac:dyDescent="0.3">
      <c r="B3" s="41">
        <v>1</v>
      </c>
      <c r="C3" s="179"/>
      <c r="D3" s="180"/>
      <c r="E3" s="17"/>
      <c r="F3" s="18"/>
      <c r="G3" s="13"/>
      <c r="H3" s="213"/>
      <c r="I3" s="214"/>
      <c r="J3" s="214"/>
      <c r="K3" s="215"/>
      <c r="L3" s="11"/>
      <c r="M3" s="207"/>
      <c r="N3" s="208"/>
      <c r="O3" s="208"/>
      <c r="P3" s="208"/>
      <c r="Q3" s="208"/>
      <c r="R3" s="219"/>
      <c r="S3" s="207"/>
      <c r="T3" s="208"/>
      <c r="U3" s="208"/>
      <c r="V3" s="208"/>
      <c r="W3" s="209"/>
    </row>
    <row r="4" spans="2:36" ht="79.95" customHeight="1" x14ac:dyDescent="0.3">
      <c r="B4" s="41">
        <v>2</v>
      </c>
      <c r="C4" s="179"/>
      <c r="D4" s="180"/>
      <c r="E4" s="17"/>
      <c r="F4" s="18"/>
      <c r="G4" s="13"/>
      <c r="H4" s="213"/>
      <c r="I4" s="214"/>
      <c r="J4" s="214"/>
      <c r="K4" s="215"/>
      <c r="L4" s="11"/>
      <c r="M4" s="207"/>
      <c r="N4" s="208"/>
      <c r="O4" s="208"/>
      <c r="P4" s="208"/>
      <c r="Q4" s="208"/>
      <c r="R4" s="219"/>
      <c r="S4" s="207"/>
      <c r="T4" s="208"/>
      <c r="U4" s="208"/>
      <c r="V4" s="208"/>
      <c r="W4" s="209"/>
    </row>
    <row r="5" spans="2:36" ht="79.95" customHeight="1" thickBot="1" x14ac:dyDescent="0.35">
      <c r="B5" s="42">
        <v>3</v>
      </c>
      <c r="C5" s="181"/>
      <c r="D5" s="182"/>
      <c r="E5" s="43"/>
      <c r="F5" s="44"/>
      <c r="G5" s="45"/>
      <c r="H5" s="216"/>
      <c r="I5" s="217"/>
      <c r="J5" s="217"/>
      <c r="K5" s="218"/>
      <c r="L5" s="46"/>
      <c r="M5" s="210"/>
      <c r="N5" s="211"/>
      <c r="O5" s="211"/>
      <c r="P5" s="211"/>
      <c r="Q5" s="211"/>
      <c r="R5" s="220"/>
      <c r="S5" s="210"/>
      <c r="T5" s="211"/>
      <c r="U5" s="211"/>
      <c r="V5" s="211"/>
      <c r="W5" s="212"/>
    </row>
    <row r="6" spans="2:36" ht="15" customHeight="1" x14ac:dyDescent="0.3">
      <c r="B6" s="19"/>
      <c r="C6" s="19"/>
      <c r="D6" s="19"/>
      <c r="F6" s="20"/>
      <c r="G6" s="14"/>
      <c r="H6" s="15"/>
      <c r="I6" s="15"/>
      <c r="J6" s="15"/>
      <c r="K6" s="15"/>
      <c r="L6" s="14"/>
      <c r="M6" s="14"/>
      <c r="N6" s="14"/>
      <c r="O6" s="14"/>
      <c r="P6" s="14"/>
      <c r="Q6" s="14"/>
      <c r="R6" s="14"/>
      <c r="AA6" s="14"/>
    </row>
    <row r="7" spans="2:36" ht="15" customHeight="1" x14ac:dyDescent="0.3"/>
    <row r="8" spans="2:36" ht="15" customHeight="1" x14ac:dyDescent="0.3"/>
    <row r="9" spans="2:36" ht="21" customHeight="1" x14ac:dyDescent="0.3">
      <c r="B9" s="187" t="s">
        <v>121</v>
      </c>
      <c r="C9" s="187"/>
      <c r="D9" s="187"/>
      <c r="E9" s="187"/>
      <c r="F9" s="187"/>
      <c r="G9" s="187"/>
      <c r="H9" s="187"/>
      <c r="I9" s="187"/>
      <c r="J9" s="187"/>
      <c r="K9" s="187"/>
      <c r="L9" s="187"/>
      <c r="N9" s="197" t="s">
        <v>122</v>
      </c>
      <c r="O9" s="198"/>
      <c r="P9" s="198"/>
      <c r="Q9" s="198"/>
      <c r="R9" s="198"/>
      <c r="S9" s="198"/>
      <c r="T9" s="198"/>
      <c r="U9" s="198"/>
      <c r="V9" s="198"/>
      <c r="W9" s="198"/>
      <c r="X9" s="199"/>
      <c r="Z9" s="197" t="s">
        <v>123</v>
      </c>
      <c r="AA9" s="198"/>
      <c r="AB9" s="198"/>
      <c r="AC9" s="198"/>
      <c r="AD9" s="198"/>
      <c r="AE9" s="198"/>
      <c r="AF9" s="198"/>
      <c r="AG9" s="198"/>
      <c r="AH9" s="198"/>
      <c r="AI9" s="198"/>
      <c r="AJ9" s="199"/>
    </row>
    <row r="10" spans="2:36" ht="21" customHeight="1" x14ac:dyDescent="0.3">
      <c r="B10" s="187" t="s">
        <v>78</v>
      </c>
      <c r="C10" s="187"/>
      <c r="D10" s="187"/>
      <c r="E10" s="188" t="str">
        <f>'1. Justificación'!D1</f>
        <v xml:space="preserve">#RQ: 011 OBRAS - 346 </v>
      </c>
      <c r="F10" s="188"/>
      <c r="G10" s="21" t="s">
        <v>54</v>
      </c>
      <c r="H10" s="189"/>
      <c r="I10" s="189"/>
      <c r="J10" s="189"/>
      <c r="K10" s="189"/>
      <c r="L10" s="189"/>
      <c r="N10" s="197" t="s">
        <v>78</v>
      </c>
      <c r="O10" s="198"/>
      <c r="P10" s="199"/>
      <c r="Q10" s="200" t="str">
        <f>E10</f>
        <v xml:space="preserve">#RQ: 011 OBRAS - 346 </v>
      </c>
      <c r="R10" s="201"/>
      <c r="S10" s="21" t="s">
        <v>54</v>
      </c>
      <c r="T10" s="202">
        <f>H10</f>
        <v>0</v>
      </c>
      <c r="U10" s="203"/>
      <c r="V10" s="203"/>
      <c r="W10" s="203"/>
      <c r="X10" s="204"/>
      <c r="Z10" s="197" t="s">
        <v>78</v>
      </c>
      <c r="AA10" s="198"/>
      <c r="AB10" s="199"/>
      <c r="AC10" s="200" t="str">
        <f>E10</f>
        <v xml:space="preserve">#RQ: 011 OBRAS - 346 </v>
      </c>
      <c r="AD10" s="201"/>
      <c r="AE10" s="21" t="s">
        <v>54</v>
      </c>
      <c r="AF10" s="202">
        <f>H10</f>
        <v>0</v>
      </c>
      <c r="AG10" s="203"/>
      <c r="AH10" s="203"/>
      <c r="AI10" s="203"/>
      <c r="AJ10" s="204"/>
    </row>
    <row r="11" spans="2:36" ht="21" hidden="1" x14ac:dyDescent="0.3">
      <c r="B11" s="187" t="s">
        <v>51</v>
      </c>
      <c r="C11" s="187"/>
      <c r="D11" s="187"/>
      <c r="E11" s="190">
        <v>1E-4</v>
      </c>
      <c r="F11" s="190"/>
      <c r="G11" s="22" t="s">
        <v>70</v>
      </c>
      <c r="H11" s="191">
        <v>5.0000000000000001E-3</v>
      </c>
      <c r="I11" s="191"/>
      <c r="J11" s="190"/>
      <c r="K11" s="190"/>
      <c r="L11" s="190"/>
      <c r="N11" s="197" t="s">
        <v>51</v>
      </c>
      <c r="O11" s="198"/>
      <c r="P11" s="199"/>
      <c r="Q11" s="192">
        <v>1E-4</v>
      </c>
      <c r="R11" s="193"/>
      <c r="S11" s="22" t="s">
        <v>70</v>
      </c>
      <c r="T11" s="194">
        <v>5.0000000000000001E-3</v>
      </c>
      <c r="U11" s="195"/>
      <c r="V11" s="195"/>
      <c r="W11" s="195"/>
      <c r="X11" s="196"/>
      <c r="Z11" s="197" t="s">
        <v>51</v>
      </c>
      <c r="AA11" s="198"/>
      <c r="AB11" s="199"/>
      <c r="AC11" s="192">
        <v>1E-4</v>
      </c>
      <c r="AD11" s="193"/>
      <c r="AE11" s="22" t="s">
        <v>70</v>
      </c>
      <c r="AF11" s="194">
        <v>5.0000000000000001E-3</v>
      </c>
      <c r="AG11" s="195"/>
      <c r="AH11" s="195"/>
      <c r="AI11" s="195"/>
      <c r="AJ11" s="196"/>
    </row>
    <row r="12" spans="2:36" ht="43.2" x14ac:dyDescent="0.3">
      <c r="B12" s="23" t="s">
        <v>68</v>
      </c>
      <c r="C12" s="23" t="s">
        <v>38</v>
      </c>
      <c r="D12" s="23" t="s">
        <v>0</v>
      </c>
      <c r="E12" s="23" t="s">
        <v>1</v>
      </c>
      <c r="F12" s="23" t="s">
        <v>2</v>
      </c>
      <c r="G12" s="23" t="s">
        <v>3</v>
      </c>
      <c r="H12" s="24" t="s">
        <v>69</v>
      </c>
      <c r="I12" s="24" t="s">
        <v>94</v>
      </c>
      <c r="J12" s="25" t="s">
        <v>50</v>
      </c>
      <c r="K12" s="23" t="s">
        <v>52</v>
      </c>
      <c r="L12" s="26" t="s">
        <v>49</v>
      </c>
      <c r="N12" s="23" t="s">
        <v>68</v>
      </c>
      <c r="O12" s="23" t="s">
        <v>38</v>
      </c>
      <c r="P12" s="23" t="s">
        <v>0</v>
      </c>
      <c r="Q12" s="23" t="s">
        <v>1</v>
      </c>
      <c r="R12" s="23" t="s">
        <v>2</v>
      </c>
      <c r="S12" s="23" t="s">
        <v>3</v>
      </c>
      <c r="T12" s="24" t="s">
        <v>69</v>
      </c>
      <c r="U12" s="24" t="s">
        <v>94</v>
      </c>
      <c r="V12" s="25" t="s">
        <v>50</v>
      </c>
      <c r="W12" s="23" t="s">
        <v>52</v>
      </c>
      <c r="X12" s="26" t="s">
        <v>49</v>
      </c>
      <c r="Z12" s="23" t="s">
        <v>68</v>
      </c>
      <c r="AA12" s="23" t="s">
        <v>38</v>
      </c>
      <c r="AB12" s="23" t="s">
        <v>0</v>
      </c>
      <c r="AC12" s="23" t="s">
        <v>1</v>
      </c>
      <c r="AD12" s="23" t="s">
        <v>2</v>
      </c>
      <c r="AE12" s="23" t="s">
        <v>3</v>
      </c>
      <c r="AF12" s="24" t="s">
        <v>69</v>
      </c>
      <c r="AG12" s="24" t="s">
        <v>94</v>
      </c>
      <c r="AH12" s="25" t="s">
        <v>50</v>
      </c>
      <c r="AI12" s="23" t="s">
        <v>52</v>
      </c>
      <c r="AJ12" s="26" t="s">
        <v>49</v>
      </c>
    </row>
    <row r="13" spans="2:36" ht="79.95" customHeight="1" x14ac:dyDescent="0.3">
      <c r="B13" s="16">
        <f t="shared" ref="B13:B14" si="0">B3</f>
        <v>1</v>
      </c>
      <c r="C13" s="16"/>
      <c r="D13" s="27">
        <f>C3</f>
        <v>0</v>
      </c>
      <c r="E13" s="27">
        <f>E3</f>
        <v>0</v>
      </c>
      <c r="F13" s="27">
        <f>F3</f>
        <v>0</v>
      </c>
      <c r="G13" s="27">
        <f>G3</f>
        <v>0</v>
      </c>
      <c r="H13" s="38">
        <v>0</v>
      </c>
      <c r="I13" s="28"/>
      <c r="J13" s="28"/>
      <c r="K13" s="38">
        <f>H13*I13*J13</f>
        <v>0</v>
      </c>
      <c r="L13" s="29">
        <f>H3</f>
        <v>0</v>
      </c>
      <c r="N13" s="16">
        <f>B3</f>
        <v>1</v>
      </c>
      <c r="O13" s="16"/>
      <c r="P13" s="27">
        <f>C3</f>
        <v>0</v>
      </c>
      <c r="Q13" s="27">
        <f t="shared" ref="Q13:S15" si="1">E3</f>
        <v>0</v>
      </c>
      <c r="R13" s="27">
        <f t="shared" si="1"/>
        <v>0</v>
      </c>
      <c r="S13" s="27">
        <f t="shared" si="1"/>
        <v>0</v>
      </c>
      <c r="T13" s="38">
        <v>0</v>
      </c>
      <c r="U13" s="28">
        <f t="shared" ref="U13:V15" si="2">I13</f>
        <v>0</v>
      </c>
      <c r="V13" s="28">
        <f t="shared" si="2"/>
        <v>0</v>
      </c>
      <c r="W13" s="38">
        <f>T13*U13*V13</f>
        <v>0</v>
      </c>
      <c r="X13" s="29">
        <f>H3</f>
        <v>0</v>
      </c>
      <c r="Z13" s="16">
        <f>B3</f>
        <v>1</v>
      </c>
      <c r="AA13" s="16"/>
      <c r="AB13" s="27">
        <f>D3</f>
        <v>0</v>
      </c>
      <c r="AC13" s="27">
        <f>E3</f>
        <v>0</v>
      </c>
      <c r="AD13" s="27">
        <f>F3</f>
        <v>0</v>
      </c>
      <c r="AE13" s="27">
        <f>G3</f>
        <v>0</v>
      </c>
      <c r="AF13" s="38">
        <v>0</v>
      </c>
      <c r="AG13" s="28">
        <f t="shared" ref="AG13:AH15" si="3">U13</f>
        <v>0</v>
      </c>
      <c r="AH13" s="28">
        <f t="shared" si="3"/>
        <v>0</v>
      </c>
      <c r="AI13" s="38">
        <f>AF13*AG13*AH13</f>
        <v>0</v>
      </c>
      <c r="AJ13" s="29">
        <f>H3</f>
        <v>0</v>
      </c>
    </row>
    <row r="14" spans="2:36" ht="79.95" customHeight="1" x14ac:dyDescent="0.3">
      <c r="B14" s="16">
        <f t="shared" si="0"/>
        <v>2</v>
      </c>
      <c r="C14" s="16"/>
      <c r="D14" s="27">
        <f>C4</f>
        <v>0</v>
      </c>
      <c r="E14" s="27">
        <f t="shared" ref="E14:G15" si="4">E4</f>
        <v>0</v>
      </c>
      <c r="F14" s="27">
        <f t="shared" si="4"/>
        <v>0</v>
      </c>
      <c r="G14" s="27">
        <f t="shared" si="4"/>
        <v>0</v>
      </c>
      <c r="H14" s="38">
        <v>0</v>
      </c>
      <c r="I14" s="28"/>
      <c r="J14" s="28"/>
      <c r="K14" s="38">
        <f>H14*I14*J14</f>
        <v>0</v>
      </c>
      <c r="L14" s="29">
        <f>H4</f>
        <v>0</v>
      </c>
      <c r="N14" s="16">
        <f>B4</f>
        <v>2</v>
      </c>
      <c r="O14" s="16"/>
      <c r="P14" s="27">
        <f t="shared" ref="P14:P15" si="5">C4</f>
        <v>0</v>
      </c>
      <c r="Q14" s="27">
        <f t="shared" si="1"/>
        <v>0</v>
      </c>
      <c r="R14" s="27">
        <f t="shared" si="1"/>
        <v>0</v>
      </c>
      <c r="S14" s="27">
        <f t="shared" si="1"/>
        <v>0</v>
      </c>
      <c r="T14" s="38">
        <v>0</v>
      </c>
      <c r="U14" s="28">
        <f t="shared" si="2"/>
        <v>0</v>
      </c>
      <c r="V14" s="28">
        <f t="shared" si="2"/>
        <v>0</v>
      </c>
      <c r="W14" s="38">
        <f>T14*U14*V14</f>
        <v>0</v>
      </c>
      <c r="X14" s="29">
        <f>H4</f>
        <v>0</v>
      </c>
      <c r="Z14" s="16">
        <f>B4</f>
        <v>2</v>
      </c>
      <c r="AA14" s="16"/>
      <c r="AB14" s="27">
        <f>C4</f>
        <v>0</v>
      </c>
      <c r="AC14" s="27">
        <f t="shared" ref="AC14:AE15" si="6">E4</f>
        <v>0</v>
      </c>
      <c r="AD14" s="27">
        <f t="shared" si="6"/>
        <v>0</v>
      </c>
      <c r="AE14" s="27">
        <f t="shared" si="6"/>
        <v>0</v>
      </c>
      <c r="AF14" s="38">
        <v>0</v>
      </c>
      <c r="AG14" s="28">
        <f t="shared" si="3"/>
        <v>0</v>
      </c>
      <c r="AH14" s="28">
        <f t="shared" si="3"/>
        <v>0</v>
      </c>
      <c r="AI14" s="38">
        <f>AF14*AG14*AH14</f>
        <v>0</v>
      </c>
      <c r="AJ14" s="29">
        <f>H4</f>
        <v>0</v>
      </c>
    </row>
    <row r="15" spans="2:36" ht="79.95" customHeight="1" x14ac:dyDescent="0.3">
      <c r="B15" s="30">
        <v>3</v>
      </c>
      <c r="C15" s="30"/>
      <c r="D15" s="31">
        <f>C5</f>
        <v>0</v>
      </c>
      <c r="E15" s="27">
        <f t="shared" si="4"/>
        <v>0</v>
      </c>
      <c r="F15" s="27">
        <f t="shared" si="4"/>
        <v>0</v>
      </c>
      <c r="G15" s="27">
        <f t="shared" si="4"/>
        <v>0</v>
      </c>
      <c r="H15" s="38">
        <v>0</v>
      </c>
      <c r="I15" s="32"/>
      <c r="J15" s="33"/>
      <c r="K15" s="38">
        <f>H15*I15*J15</f>
        <v>0</v>
      </c>
      <c r="L15" s="12"/>
      <c r="N15" s="30">
        <v>3</v>
      </c>
      <c r="O15" s="30"/>
      <c r="P15" s="27">
        <f t="shared" si="5"/>
        <v>0</v>
      </c>
      <c r="Q15" s="27">
        <f t="shared" si="1"/>
        <v>0</v>
      </c>
      <c r="R15" s="27">
        <f t="shared" si="1"/>
        <v>0</v>
      </c>
      <c r="S15" s="27">
        <f t="shared" si="1"/>
        <v>0</v>
      </c>
      <c r="T15" s="38">
        <v>0</v>
      </c>
      <c r="U15" s="28">
        <f t="shared" si="2"/>
        <v>0</v>
      </c>
      <c r="V15" s="28">
        <f t="shared" si="2"/>
        <v>0</v>
      </c>
      <c r="W15" s="38">
        <f>T15*U15*V15</f>
        <v>0</v>
      </c>
      <c r="X15" s="12"/>
      <c r="Z15" s="30">
        <v>3</v>
      </c>
      <c r="AA15" s="30"/>
      <c r="AB15" s="31">
        <f>C5</f>
        <v>0</v>
      </c>
      <c r="AC15" s="27">
        <f t="shared" si="6"/>
        <v>0</v>
      </c>
      <c r="AD15" s="27">
        <f t="shared" si="6"/>
        <v>0</v>
      </c>
      <c r="AE15" s="27">
        <f t="shared" si="6"/>
        <v>0</v>
      </c>
      <c r="AF15" s="38">
        <v>1</v>
      </c>
      <c r="AG15" s="28">
        <f t="shared" si="3"/>
        <v>0</v>
      </c>
      <c r="AH15" s="28">
        <f t="shared" si="3"/>
        <v>0</v>
      </c>
      <c r="AI15" s="38">
        <f>AF15*AG15*AH15</f>
        <v>0</v>
      </c>
      <c r="AJ15" s="12"/>
    </row>
    <row r="16" spans="2:36" ht="18.75" customHeight="1" x14ac:dyDescent="0.3">
      <c r="B16" s="186" t="s">
        <v>92</v>
      </c>
      <c r="C16" s="186"/>
      <c r="D16" s="186"/>
      <c r="E16" s="186"/>
      <c r="F16" s="186"/>
      <c r="G16" s="186"/>
      <c r="H16" s="186"/>
      <c r="I16" s="186"/>
      <c r="J16" s="186"/>
      <c r="K16" s="186"/>
      <c r="L16" s="36">
        <f>SUM(K13:K15)</f>
        <v>0</v>
      </c>
      <c r="N16" s="183" t="s">
        <v>92</v>
      </c>
      <c r="O16" s="184"/>
      <c r="P16" s="184"/>
      <c r="Q16" s="184"/>
      <c r="R16" s="184"/>
      <c r="S16" s="184"/>
      <c r="T16" s="184"/>
      <c r="U16" s="184"/>
      <c r="V16" s="184"/>
      <c r="W16" s="185"/>
      <c r="X16" s="36">
        <f>SUM(W13:W15)</f>
        <v>0</v>
      </c>
      <c r="Z16" s="183" t="s">
        <v>92</v>
      </c>
      <c r="AA16" s="184"/>
      <c r="AB16" s="184"/>
      <c r="AC16" s="184"/>
      <c r="AD16" s="184"/>
      <c r="AE16" s="184"/>
      <c r="AF16" s="184"/>
      <c r="AG16" s="184"/>
      <c r="AH16" s="184"/>
      <c r="AI16" s="185"/>
      <c r="AJ16" s="36">
        <f>SUM(AI13:AI15)</f>
        <v>0</v>
      </c>
    </row>
    <row r="17" spans="2:36" ht="18" x14ac:dyDescent="0.3">
      <c r="B17" s="186" t="s">
        <v>51</v>
      </c>
      <c r="C17" s="186"/>
      <c r="D17" s="186"/>
      <c r="E17" s="186"/>
      <c r="F17" s="186"/>
      <c r="G17" s="186"/>
      <c r="H17" s="186"/>
      <c r="I17" s="186"/>
      <c r="J17" s="186"/>
      <c r="K17" s="186"/>
      <c r="L17" s="36">
        <f>L16*2.07%</f>
        <v>0</v>
      </c>
      <c r="N17" s="183" t="s">
        <v>51</v>
      </c>
      <c r="O17" s="184"/>
      <c r="P17" s="184"/>
      <c r="Q17" s="184"/>
      <c r="R17" s="184"/>
      <c r="S17" s="184"/>
      <c r="T17" s="184"/>
      <c r="U17" s="184"/>
      <c r="V17" s="184"/>
      <c r="W17" s="185"/>
      <c r="X17" s="36">
        <f>X16*2.07%</f>
        <v>0</v>
      </c>
      <c r="Z17" s="183" t="s">
        <v>51</v>
      </c>
      <c r="AA17" s="184"/>
      <c r="AB17" s="184"/>
      <c r="AC17" s="184"/>
      <c r="AD17" s="184"/>
      <c r="AE17" s="184"/>
      <c r="AF17" s="184"/>
      <c r="AG17" s="184"/>
      <c r="AH17" s="184"/>
      <c r="AI17" s="185"/>
      <c r="AJ17" s="36">
        <f>AJ16*2.07%</f>
        <v>0</v>
      </c>
    </row>
    <row r="18" spans="2:36" ht="18" x14ac:dyDescent="0.3">
      <c r="B18" s="186" t="s">
        <v>47</v>
      </c>
      <c r="C18" s="186"/>
      <c r="D18" s="186"/>
      <c r="E18" s="186"/>
      <c r="F18" s="186"/>
      <c r="G18" s="186"/>
      <c r="H18" s="186"/>
      <c r="I18" s="186"/>
      <c r="J18" s="186"/>
      <c r="K18" s="186"/>
      <c r="L18" s="37">
        <f>L16*19%</f>
        <v>0</v>
      </c>
      <c r="N18" s="183" t="s">
        <v>47</v>
      </c>
      <c r="O18" s="184"/>
      <c r="P18" s="184"/>
      <c r="Q18" s="184"/>
      <c r="R18" s="184"/>
      <c r="S18" s="184"/>
      <c r="T18" s="184"/>
      <c r="U18" s="184"/>
      <c r="V18" s="184"/>
      <c r="W18" s="185"/>
      <c r="X18" s="37">
        <f>X16*19%</f>
        <v>0</v>
      </c>
      <c r="Z18" s="183" t="s">
        <v>47</v>
      </c>
      <c r="AA18" s="184"/>
      <c r="AB18" s="184"/>
      <c r="AC18" s="184"/>
      <c r="AD18" s="184"/>
      <c r="AE18" s="184"/>
      <c r="AF18" s="184"/>
      <c r="AG18" s="184"/>
      <c r="AH18" s="184"/>
      <c r="AI18" s="185"/>
      <c r="AJ18" s="37">
        <f>AJ16*19%</f>
        <v>0</v>
      </c>
    </row>
    <row r="19" spans="2:36" ht="18.75" customHeight="1" x14ac:dyDescent="0.3">
      <c r="B19" s="186" t="s">
        <v>48</v>
      </c>
      <c r="C19" s="186"/>
      <c r="D19" s="186"/>
      <c r="E19" s="186"/>
      <c r="F19" s="186"/>
      <c r="G19" s="186"/>
      <c r="H19" s="186"/>
      <c r="I19" s="186"/>
      <c r="J19" s="186"/>
      <c r="K19" s="186"/>
      <c r="L19" s="35">
        <f>SUM(L16:L18)</f>
        <v>0</v>
      </c>
      <c r="N19" s="183" t="s">
        <v>48</v>
      </c>
      <c r="O19" s="184"/>
      <c r="P19" s="184"/>
      <c r="Q19" s="184"/>
      <c r="R19" s="184"/>
      <c r="S19" s="184"/>
      <c r="T19" s="184"/>
      <c r="U19" s="184"/>
      <c r="V19" s="184"/>
      <c r="W19" s="185"/>
      <c r="X19" s="35">
        <f>SUM(X16:X18)</f>
        <v>0</v>
      </c>
      <c r="Z19" s="183" t="s">
        <v>48</v>
      </c>
      <c r="AA19" s="184"/>
      <c r="AB19" s="184"/>
      <c r="AC19" s="184"/>
      <c r="AD19" s="184"/>
      <c r="AE19" s="184"/>
      <c r="AF19" s="184"/>
      <c r="AG19" s="184"/>
      <c r="AH19" s="184"/>
      <c r="AI19" s="185"/>
      <c r="AJ19" s="35">
        <f>SUM(AJ16:AJ18)</f>
        <v>0</v>
      </c>
    </row>
    <row r="20" spans="2:36" ht="14.25" customHeight="1" x14ac:dyDescent="0.3">
      <c r="F20" s="10"/>
      <c r="R20" s="10"/>
      <c r="AD20" s="10"/>
    </row>
    <row r="21" spans="2:36" ht="14.4" x14ac:dyDescent="0.3"/>
    <row r="22" spans="2:36" ht="14.4" x14ac:dyDescent="0.3"/>
    <row r="23" spans="2:36" ht="21" customHeight="1" x14ac:dyDescent="0.3">
      <c r="B23" s="187" t="s">
        <v>124</v>
      </c>
      <c r="C23" s="187"/>
      <c r="D23" s="187"/>
      <c r="E23" s="187"/>
      <c r="F23" s="187"/>
      <c r="G23" s="187"/>
      <c r="H23" s="187"/>
      <c r="I23" s="187"/>
      <c r="J23" s="187"/>
      <c r="K23" s="187"/>
      <c r="L23" s="187"/>
      <c r="N23" s="187" t="s">
        <v>125</v>
      </c>
      <c r="O23" s="187"/>
      <c r="P23" s="187"/>
      <c r="Q23" s="187"/>
      <c r="R23" s="187"/>
      <c r="S23" s="187"/>
      <c r="T23" s="187"/>
      <c r="U23" s="187"/>
      <c r="V23" s="187"/>
      <c r="W23" s="187"/>
      <c r="X23" s="187"/>
      <c r="Z23" s="187" t="s">
        <v>126</v>
      </c>
      <c r="AA23" s="187"/>
      <c r="AB23" s="187"/>
      <c r="AC23" s="187"/>
      <c r="AD23" s="187"/>
      <c r="AE23" s="187"/>
      <c r="AF23" s="187"/>
      <c r="AG23" s="187"/>
      <c r="AH23" s="187"/>
      <c r="AI23" s="187"/>
      <c r="AJ23" s="187"/>
    </row>
    <row r="24" spans="2:36" ht="21" x14ac:dyDescent="0.3">
      <c r="B24" s="187" t="s">
        <v>78</v>
      </c>
      <c r="C24" s="187"/>
      <c r="D24" s="187"/>
      <c r="E24" s="188" t="str">
        <f>E10</f>
        <v xml:space="preserve">#RQ: 011 OBRAS - 346 </v>
      </c>
      <c r="F24" s="188"/>
      <c r="G24" s="21" t="s">
        <v>54</v>
      </c>
      <c r="H24" s="189">
        <f>H10</f>
        <v>0</v>
      </c>
      <c r="I24" s="189"/>
      <c r="J24" s="189"/>
      <c r="K24" s="189"/>
      <c r="L24" s="189"/>
      <c r="N24" s="187" t="s">
        <v>78</v>
      </c>
      <c r="O24" s="187"/>
      <c r="P24" s="187"/>
      <c r="Q24" s="188" t="str">
        <f>E10</f>
        <v xml:space="preserve">#RQ: 011 OBRAS - 346 </v>
      </c>
      <c r="R24" s="188"/>
      <c r="S24" s="21" t="s">
        <v>54</v>
      </c>
      <c r="T24" s="189">
        <f>H10</f>
        <v>0</v>
      </c>
      <c r="U24" s="189"/>
      <c r="V24" s="189"/>
      <c r="W24" s="189"/>
      <c r="X24" s="189"/>
      <c r="Z24" s="187" t="s">
        <v>78</v>
      </c>
      <c r="AA24" s="187"/>
      <c r="AB24" s="187"/>
      <c r="AC24" s="188" t="str">
        <f>E10</f>
        <v xml:space="preserve">#RQ: 011 OBRAS - 346 </v>
      </c>
      <c r="AD24" s="188"/>
      <c r="AE24" s="21" t="s">
        <v>54</v>
      </c>
      <c r="AF24" s="189">
        <f>H10</f>
        <v>0</v>
      </c>
      <c r="AG24" s="189"/>
      <c r="AH24" s="189"/>
      <c r="AI24" s="189"/>
      <c r="AJ24" s="189"/>
    </row>
    <row r="25" spans="2:36" ht="21" x14ac:dyDescent="0.3">
      <c r="B25" s="187" t="s">
        <v>51</v>
      </c>
      <c r="C25" s="187"/>
      <c r="D25" s="187"/>
      <c r="E25" s="190">
        <v>2.07E-2</v>
      </c>
      <c r="F25" s="190"/>
      <c r="G25" s="22" t="s">
        <v>70</v>
      </c>
      <c r="H25" s="191">
        <v>1.9599999999999999E-2</v>
      </c>
      <c r="I25" s="191"/>
      <c r="J25" s="190"/>
      <c r="K25" s="190"/>
      <c r="L25" s="190"/>
      <c r="N25" s="187" t="s">
        <v>51</v>
      </c>
      <c r="O25" s="187"/>
      <c r="P25" s="187"/>
      <c r="Q25" s="190">
        <v>2.07E-2</v>
      </c>
      <c r="R25" s="190"/>
      <c r="S25" s="22" t="s">
        <v>70</v>
      </c>
      <c r="T25" s="191">
        <v>1.9599999999999999E-2</v>
      </c>
      <c r="U25" s="191"/>
      <c r="V25" s="190"/>
      <c r="W25" s="190"/>
      <c r="X25" s="190"/>
      <c r="Z25" s="187" t="s">
        <v>51</v>
      </c>
      <c r="AA25" s="187"/>
      <c r="AB25" s="187"/>
      <c r="AC25" s="190">
        <v>2.07E-2</v>
      </c>
      <c r="AD25" s="190"/>
      <c r="AE25" s="22" t="s">
        <v>70</v>
      </c>
      <c r="AF25" s="191">
        <v>1.9599999999999999E-2</v>
      </c>
      <c r="AG25" s="191"/>
      <c r="AH25" s="190"/>
      <c r="AI25" s="190"/>
      <c r="AJ25" s="190"/>
    </row>
    <row r="26" spans="2:36" ht="43.2" x14ac:dyDescent="0.3">
      <c r="B26" s="23" t="s">
        <v>68</v>
      </c>
      <c r="C26" s="23" t="s">
        <v>38</v>
      </c>
      <c r="D26" s="23" t="s">
        <v>0</v>
      </c>
      <c r="E26" s="23" t="s">
        <v>1</v>
      </c>
      <c r="F26" s="23" t="s">
        <v>2</v>
      </c>
      <c r="G26" s="23" t="s">
        <v>3</v>
      </c>
      <c r="H26" s="24" t="s">
        <v>69</v>
      </c>
      <c r="I26" s="24" t="s">
        <v>94</v>
      </c>
      <c r="J26" s="25" t="s">
        <v>50</v>
      </c>
      <c r="K26" s="23" t="s">
        <v>52</v>
      </c>
      <c r="L26" s="26" t="s">
        <v>49</v>
      </c>
      <c r="N26" s="23" t="s">
        <v>68</v>
      </c>
      <c r="O26" s="23" t="s">
        <v>38</v>
      </c>
      <c r="P26" s="23" t="s">
        <v>0</v>
      </c>
      <c r="Q26" s="23" t="s">
        <v>1</v>
      </c>
      <c r="R26" s="23" t="s">
        <v>2</v>
      </c>
      <c r="S26" s="23" t="s">
        <v>3</v>
      </c>
      <c r="T26" s="24" t="s">
        <v>69</v>
      </c>
      <c r="U26" s="24" t="s">
        <v>94</v>
      </c>
      <c r="V26" s="25" t="s">
        <v>50</v>
      </c>
      <c r="W26" s="23" t="s">
        <v>52</v>
      </c>
      <c r="X26" s="26" t="s">
        <v>49</v>
      </c>
      <c r="Z26" s="23" t="s">
        <v>68</v>
      </c>
      <c r="AA26" s="23" t="s">
        <v>38</v>
      </c>
      <c r="AB26" s="23" t="s">
        <v>0</v>
      </c>
      <c r="AC26" s="23" t="s">
        <v>1</v>
      </c>
      <c r="AD26" s="23" t="s">
        <v>2</v>
      </c>
      <c r="AE26" s="23" t="s">
        <v>3</v>
      </c>
      <c r="AF26" s="24" t="s">
        <v>69</v>
      </c>
      <c r="AG26" s="24" t="s">
        <v>94</v>
      </c>
      <c r="AH26" s="25" t="s">
        <v>50</v>
      </c>
      <c r="AI26" s="23" t="s">
        <v>52</v>
      </c>
      <c r="AJ26" s="26" t="s">
        <v>49</v>
      </c>
    </row>
    <row r="27" spans="2:36" ht="79.95" customHeight="1" x14ac:dyDescent="0.3">
      <c r="B27" s="16">
        <f t="shared" ref="B27:B28" si="7">B3</f>
        <v>1</v>
      </c>
      <c r="C27" s="16"/>
      <c r="D27" s="27">
        <f>C3</f>
        <v>0</v>
      </c>
      <c r="E27" s="27">
        <f t="shared" ref="E27:G29" si="8">E3</f>
        <v>0</v>
      </c>
      <c r="F27" s="27">
        <f t="shared" si="8"/>
        <v>0</v>
      </c>
      <c r="G27" s="27">
        <f t="shared" si="8"/>
        <v>0</v>
      </c>
      <c r="H27" s="38">
        <v>0</v>
      </c>
      <c r="I27" s="28">
        <f t="shared" ref="I27:J29" si="9">I13</f>
        <v>0</v>
      </c>
      <c r="J27" s="28">
        <f t="shared" si="9"/>
        <v>0</v>
      </c>
      <c r="K27" s="38">
        <f>H27*I27*J27</f>
        <v>0</v>
      </c>
      <c r="L27" s="29">
        <f>H3</f>
        <v>0</v>
      </c>
      <c r="N27" s="16">
        <f>B3</f>
        <v>1</v>
      </c>
      <c r="O27" s="16"/>
      <c r="P27" s="27">
        <f>D3</f>
        <v>0</v>
      </c>
      <c r="Q27" s="27">
        <f>E3</f>
        <v>0</v>
      </c>
      <c r="R27" s="27">
        <f>F3</f>
        <v>0</v>
      </c>
      <c r="S27" s="27">
        <f>G3</f>
        <v>0</v>
      </c>
      <c r="T27" s="38">
        <v>0</v>
      </c>
      <c r="U27" s="28">
        <f t="shared" ref="U27:V29" si="10">I13</f>
        <v>0</v>
      </c>
      <c r="V27" s="28">
        <f t="shared" si="10"/>
        <v>0</v>
      </c>
      <c r="W27" s="38">
        <f>T27*U27*V27</f>
        <v>0</v>
      </c>
      <c r="X27" s="29">
        <f>H3</f>
        <v>0</v>
      </c>
      <c r="Z27" s="16">
        <f>B3</f>
        <v>1</v>
      </c>
      <c r="AA27" s="16"/>
      <c r="AB27" s="27">
        <f t="shared" ref="AB27:AE28" si="11">D3</f>
        <v>0</v>
      </c>
      <c r="AC27" s="27">
        <f t="shared" si="11"/>
        <v>0</v>
      </c>
      <c r="AD27" s="27">
        <f t="shared" si="11"/>
        <v>0</v>
      </c>
      <c r="AE27" s="27">
        <f t="shared" si="11"/>
        <v>0</v>
      </c>
      <c r="AF27" s="38">
        <v>0</v>
      </c>
      <c r="AG27" s="28">
        <f t="shared" ref="AG27:AH29" si="12">I13</f>
        <v>0</v>
      </c>
      <c r="AH27" s="28">
        <f t="shared" si="12"/>
        <v>0</v>
      </c>
      <c r="AI27" s="38">
        <f>AF27*AG27*AH27</f>
        <v>0</v>
      </c>
      <c r="AJ27" s="29">
        <f>H3</f>
        <v>0</v>
      </c>
    </row>
    <row r="28" spans="2:36" ht="79.95" customHeight="1" x14ac:dyDescent="0.3">
      <c r="B28" s="16">
        <f t="shared" si="7"/>
        <v>2</v>
      </c>
      <c r="C28" s="16"/>
      <c r="D28" s="27">
        <f>C4</f>
        <v>0</v>
      </c>
      <c r="E28" s="27">
        <f t="shared" si="8"/>
        <v>0</v>
      </c>
      <c r="F28" s="27">
        <f t="shared" si="8"/>
        <v>0</v>
      </c>
      <c r="G28" s="27">
        <f t="shared" si="8"/>
        <v>0</v>
      </c>
      <c r="H28" s="38">
        <v>0</v>
      </c>
      <c r="I28" s="28">
        <f t="shared" si="9"/>
        <v>0</v>
      </c>
      <c r="J28" s="28">
        <f t="shared" si="9"/>
        <v>0</v>
      </c>
      <c r="K28" s="38">
        <f>H28*I28*J28</f>
        <v>0</v>
      </c>
      <c r="L28" s="29">
        <f>H4</f>
        <v>0</v>
      </c>
      <c r="N28" s="16">
        <f>B4</f>
        <v>2</v>
      </c>
      <c r="O28" s="16"/>
      <c r="P28" s="27">
        <f>C4</f>
        <v>0</v>
      </c>
      <c r="Q28" s="27">
        <f t="shared" ref="Q28:S29" si="13">E4</f>
        <v>0</v>
      </c>
      <c r="R28" s="27">
        <f t="shared" si="13"/>
        <v>0</v>
      </c>
      <c r="S28" s="27">
        <f t="shared" si="13"/>
        <v>0</v>
      </c>
      <c r="T28" s="38">
        <v>0</v>
      </c>
      <c r="U28" s="28">
        <f t="shared" si="10"/>
        <v>0</v>
      </c>
      <c r="V28" s="28">
        <f t="shared" si="10"/>
        <v>0</v>
      </c>
      <c r="W28" s="38">
        <f>T28*U28*V28</f>
        <v>0</v>
      </c>
      <c r="X28" s="29">
        <f>H4</f>
        <v>0</v>
      </c>
      <c r="Z28" s="16">
        <f>B4</f>
        <v>2</v>
      </c>
      <c r="AA28" s="16"/>
      <c r="AB28" s="27">
        <f t="shared" si="11"/>
        <v>0</v>
      </c>
      <c r="AC28" s="27">
        <f t="shared" si="11"/>
        <v>0</v>
      </c>
      <c r="AD28" s="27">
        <f t="shared" si="11"/>
        <v>0</v>
      </c>
      <c r="AE28" s="27">
        <f t="shared" si="11"/>
        <v>0</v>
      </c>
      <c r="AF28" s="38">
        <v>0</v>
      </c>
      <c r="AG28" s="28">
        <f t="shared" si="12"/>
        <v>0</v>
      </c>
      <c r="AH28" s="28">
        <f t="shared" si="12"/>
        <v>0</v>
      </c>
      <c r="AI28" s="38">
        <f>AF28*AG28*AH28</f>
        <v>0</v>
      </c>
      <c r="AJ28" s="29">
        <f>H4</f>
        <v>0</v>
      </c>
    </row>
    <row r="29" spans="2:36" ht="79.95" customHeight="1" x14ac:dyDescent="0.3">
      <c r="B29" s="16">
        <v>3</v>
      </c>
      <c r="C29" s="16"/>
      <c r="D29" s="27">
        <f>C5</f>
        <v>0</v>
      </c>
      <c r="E29" s="27">
        <f t="shared" si="8"/>
        <v>0</v>
      </c>
      <c r="F29" s="27">
        <f t="shared" si="8"/>
        <v>0</v>
      </c>
      <c r="G29" s="27">
        <f t="shared" si="8"/>
        <v>0</v>
      </c>
      <c r="H29" s="38">
        <v>0</v>
      </c>
      <c r="I29" s="28">
        <f t="shared" si="9"/>
        <v>0</v>
      </c>
      <c r="J29" s="28">
        <f t="shared" si="9"/>
        <v>0</v>
      </c>
      <c r="K29" s="38">
        <f>H29*I29*J29</f>
        <v>0</v>
      </c>
      <c r="L29" s="29"/>
      <c r="N29" s="30">
        <v>3</v>
      </c>
      <c r="O29" s="30"/>
      <c r="P29" s="27">
        <f>C5</f>
        <v>0</v>
      </c>
      <c r="Q29" s="27">
        <f t="shared" si="13"/>
        <v>0</v>
      </c>
      <c r="R29" s="27">
        <f t="shared" si="13"/>
        <v>0</v>
      </c>
      <c r="S29" s="27">
        <f t="shared" si="13"/>
        <v>0</v>
      </c>
      <c r="T29" s="38">
        <v>1</v>
      </c>
      <c r="U29" s="28">
        <f t="shared" si="10"/>
        <v>0</v>
      </c>
      <c r="V29" s="28">
        <f t="shared" si="10"/>
        <v>0</v>
      </c>
      <c r="W29" s="38">
        <f>T29*U29*V29</f>
        <v>0</v>
      </c>
      <c r="X29" s="12"/>
      <c r="Z29" s="30">
        <v>3</v>
      </c>
      <c r="AA29" s="30"/>
      <c r="AB29" s="27">
        <f>C5</f>
        <v>0</v>
      </c>
      <c r="AC29" s="27">
        <f>E5</f>
        <v>0</v>
      </c>
      <c r="AD29" s="27">
        <f>F5</f>
        <v>0</v>
      </c>
      <c r="AE29" s="27">
        <f>G5</f>
        <v>0</v>
      </c>
      <c r="AF29" s="38">
        <v>1</v>
      </c>
      <c r="AG29" s="28">
        <f t="shared" si="12"/>
        <v>0</v>
      </c>
      <c r="AH29" s="28">
        <f t="shared" si="12"/>
        <v>0</v>
      </c>
      <c r="AI29" s="38">
        <f>AF29*AG29*AH29</f>
        <v>0</v>
      </c>
      <c r="AJ29" s="12"/>
    </row>
    <row r="30" spans="2:36" ht="18.75" customHeight="1" x14ac:dyDescent="0.3">
      <c r="B30" s="186" t="s">
        <v>92</v>
      </c>
      <c r="C30" s="186"/>
      <c r="D30" s="186"/>
      <c r="E30" s="186"/>
      <c r="F30" s="186"/>
      <c r="G30" s="186"/>
      <c r="H30" s="186"/>
      <c r="I30" s="186"/>
      <c r="J30" s="186"/>
      <c r="K30" s="186"/>
      <c r="L30" s="36">
        <f>SUM(K27:K29)</f>
        <v>0</v>
      </c>
      <c r="N30" s="186" t="s">
        <v>92</v>
      </c>
      <c r="O30" s="186"/>
      <c r="P30" s="186"/>
      <c r="Q30" s="186"/>
      <c r="R30" s="186"/>
      <c r="S30" s="186"/>
      <c r="T30" s="186"/>
      <c r="U30" s="186"/>
      <c r="V30" s="186"/>
      <c r="W30" s="186"/>
      <c r="X30" s="36">
        <f>SUM(W27:W29)</f>
        <v>0</v>
      </c>
      <c r="Z30" s="186" t="s">
        <v>92</v>
      </c>
      <c r="AA30" s="186"/>
      <c r="AB30" s="186"/>
      <c r="AC30" s="186"/>
      <c r="AD30" s="186"/>
      <c r="AE30" s="186"/>
      <c r="AF30" s="186"/>
      <c r="AG30" s="186"/>
      <c r="AH30" s="186"/>
      <c r="AI30" s="186"/>
      <c r="AJ30" s="36">
        <f>SUM(AI27:AI29)</f>
        <v>0</v>
      </c>
    </row>
    <row r="31" spans="2:36" ht="18" x14ac:dyDescent="0.3">
      <c r="B31" s="186" t="s">
        <v>51</v>
      </c>
      <c r="C31" s="186"/>
      <c r="D31" s="186"/>
      <c r="E31" s="186"/>
      <c r="F31" s="186"/>
      <c r="G31" s="186"/>
      <c r="H31" s="186"/>
      <c r="I31" s="186"/>
      <c r="J31" s="186"/>
      <c r="K31" s="186"/>
      <c r="L31" s="36">
        <f>L30*2.07%</f>
        <v>0</v>
      </c>
      <c r="N31" s="186" t="s">
        <v>51</v>
      </c>
      <c r="O31" s="186"/>
      <c r="P31" s="186"/>
      <c r="Q31" s="186"/>
      <c r="R31" s="186"/>
      <c r="S31" s="186"/>
      <c r="T31" s="186"/>
      <c r="U31" s="186"/>
      <c r="V31" s="186"/>
      <c r="W31" s="186"/>
      <c r="X31" s="36">
        <f>X30*2.07%</f>
        <v>0</v>
      </c>
      <c r="Z31" s="186" t="s">
        <v>51</v>
      </c>
      <c r="AA31" s="186"/>
      <c r="AB31" s="186"/>
      <c r="AC31" s="186"/>
      <c r="AD31" s="186"/>
      <c r="AE31" s="186"/>
      <c r="AF31" s="186"/>
      <c r="AG31" s="186"/>
      <c r="AH31" s="186"/>
      <c r="AI31" s="186"/>
      <c r="AJ31" s="36">
        <f>AJ30*2.07%</f>
        <v>0</v>
      </c>
    </row>
    <row r="32" spans="2:36" ht="18" x14ac:dyDescent="0.3">
      <c r="B32" s="186" t="s">
        <v>47</v>
      </c>
      <c r="C32" s="186"/>
      <c r="D32" s="186"/>
      <c r="E32" s="186"/>
      <c r="F32" s="186"/>
      <c r="G32" s="186"/>
      <c r="H32" s="186"/>
      <c r="I32" s="186"/>
      <c r="J32" s="186"/>
      <c r="K32" s="186"/>
      <c r="L32" s="37">
        <f>L30*19%</f>
        <v>0</v>
      </c>
      <c r="N32" s="186" t="s">
        <v>47</v>
      </c>
      <c r="O32" s="186"/>
      <c r="P32" s="186"/>
      <c r="Q32" s="186"/>
      <c r="R32" s="186"/>
      <c r="S32" s="186"/>
      <c r="T32" s="186"/>
      <c r="U32" s="186"/>
      <c r="V32" s="186"/>
      <c r="W32" s="186"/>
      <c r="X32" s="37">
        <f>X30*19%</f>
        <v>0</v>
      </c>
      <c r="Z32" s="186" t="s">
        <v>47</v>
      </c>
      <c r="AA32" s="186"/>
      <c r="AB32" s="186"/>
      <c r="AC32" s="186"/>
      <c r="AD32" s="186"/>
      <c r="AE32" s="186"/>
      <c r="AF32" s="186"/>
      <c r="AG32" s="186"/>
      <c r="AH32" s="186"/>
      <c r="AI32" s="186"/>
      <c r="AJ32" s="37">
        <f>AJ30*19%</f>
        <v>0</v>
      </c>
    </row>
    <row r="33" spans="2:36" ht="18" x14ac:dyDescent="0.3">
      <c r="B33" s="186" t="s">
        <v>48</v>
      </c>
      <c r="C33" s="186"/>
      <c r="D33" s="186"/>
      <c r="E33" s="186"/>
      <c r="F33" s="186"/>
      <c r="G33" s="186"/>
      <c r="H33" s="186"/>
      <c r="I33" s="186"/>
      <c r="J33" s="186"/>
      <c r="K33" s="186"/>
      <c r="L33" s="35">
        <f>SUM(L30:L32)</f>
        <v>0</v>
      </c>
      <c r="N33" s="186" t="s">
        <v>48</v>
      </c>
      <c r="O33" s="186"/>
      <c r="P33" s="186"/>
      <c r="Q33" s="186"/>
      <c r="R33" s="186"/>
      <c r="S33" s="186"/>
      <c r="T33" s="186"/>
      <c r="U33" s="186"/>
      <c r="V33" s="186"/>
      <c r="W33" s="186"/>
      <c r="X33" s="35">
        <f>SUM(X30:X32)</f>
        <v>0</v>
      </c>
      <c r="Z33" s="186" t="s">
        <v>48</v>
      </c>
      <c r="AA33" s="186"/>
      <c r="AB33" s="186"/>
      <c r="AC33" s="186"/>
      <c r="AD33" s="186"/>
      <c r="AE33" s="186"/>
      <c r="AF33" s="186"/>
      <c r="AG33" s="186"/>
      <c r="AH33" s="186"/>
      <c r="AI33" s="186"/>
      <c r="AJ33" s="35">
        <f>SUM(AJ30:AJ32)</f>
        <v>0</v>
      </c>
    </row>
    <row r="34" spans="2:36" ht="14.4" x14ac:dyDescent="0.3"/>
    <row r="35" spans="2:36" ht="14.4" x14ac:dyDescent="0.3"/>
    <row r="36" spans="2:36" ht="14.4" x14ac:dyDescent="0.3"/>
    <row r="37" spans="2:36" ht="14.4" x14ac:dyDescent="0.3"/>
    <row r="38" spans="2:36" ht="14.4" x14ac:dyDescent="0.3"/>
    <row r="39" spans="2:36" ht="14.4" x14ac:dyDescent="0.3"/>
    <row r="40" spans="2:36" ht="14.4" x14ac:dyDescent="0.3"/>
    <row r="41" spans="2:36" ht="14.4" x14ac:dyDescent="0.3"/>
    <row r="42" spans="2:36" ht="14.4" x14ac:dyDescent="0.3"/>
    <row r="43" spans="2:36" ht="14.4" x14ac:dyDescent="0.3"/>
    <row r="44" spans="2:36" ht="14.4" x14ac:dyDescent="0.3"/>
    <row r="45" spans="2:36" ht="14.4" x14ac:dyDescent="0.3"/>
    <row r="46" spans="2:36" ht="14.4" x14ac:dyDescent="0.3"/>
    <row r="47" spans="2:36" ht="14.4" x14ac:dyDescent="0.3"/>
    <row r="48" spans="2:36" ht="14.4" x14ac:dyDescent="0.3"/>
    <row r="49" ht="14.4" x14ac:dyDescent="0.3"/>
    <row r="50" ht="14.4" x14ac:dyDescent="0.3"/>
    <row r="51" ht="14.4" x14ac:dyDescent="0.3"/>
    <row r="52" ht="14.4" x14ac:dyDescent="0.3"/>
    <row r="53" ht="14.4" x14ac:dyDescent="0.3"/>
    <row r="54" ht="14.4" x14ac:dyDescent="0.3"/>
    <row r="55" ht="14.4" x14ac:dyDescent="0.3"/>
    <row r="56" ht="14.4" x14ac:dyDescent="0.3"/>
    <row r="57" ht="14.4" x14ac:dyDescent="0.3"/>
    <row r="58" ht="14.4" x14ac:dyDescent="0.3"/>
    <row r="59" ht="14.4" x14ac:dyDescent="0.3"/>
    <row r="60" ht="14.4" x14ac:dyDescent="0.3"/>
    <row r="61" ht="14.4" x14ac:dyDescent="0.3"/>
    <row r="62" ht="14.4" x14ac:dyDescent="0.3"/>
    <row r="63" ht="14.4" x14ac:dyDescent="0.3"/>
    <row r="64" ht="14.4" x14ac:dyDescent="0.3"/>
    <row r="65" ht="14.4" x14ac:dyDescent="0.3"/>
    <row r="66" ht="14.4" x14ac:dyDescent="0.3"/>
    <row r="67" ht="14.4" x14ac:dyDescent="0.3"/>
    <row r="68" ht="14.4" x14ac:dyDescent="0.3"/>
    <row r="69" ht="14.4" x14ac:dyDescent="0.3"/>
    <row r="70" ht="14.4" x14ac:dyDescent="0.3"/>
    <row r="71" ht="14.4" x14ac:dyDescent="0.3"/>
    <row r="72" ht="14.4" x14ac:dyDescent="0.3"/>
    <row r="73" ht="14.4" x14ac:dyDescent="0.3"/>
    <row r="74" ht="14.4" x14ac:dyDescent="0.3"/>
    <row r="75" ht="14.4" x14ac:dyDescent="0.3"/>
    <row r="76" ht="14.4" x14ac:dyDescent="0.3"/>
    <row r="77" ht="14.4" x14ac:dyDescent="0.3"/>
    <row r="78" ht="14.4" x14ac:dyDescent="0.3"/>
    <row r="79" ht="14.4" x14ac:dyDescent="0.3"/>
    <row r="80" ht="14.4" x14ac:dyDescent="0.3"/>
    <row r="81" ht="14.4" x14ac:dyDescent="0.3"/>
    <row r="82" ht="14.4" x14ac:dyDescent="0.3"/>
    <row r="83" ht="14.4" x14ac:dyDescent="0.3"/>
    <row r="84" ht="14.4" x14ac:dyDescent="0.3"/>
    <row r="85" ht="14.4" x14ac:dyDescent="0.3"/>
    <row r="86" ht="14.4" x14ac:dyDescent="0.3"/>
    <row r="87" ht="14.4" x14ac:dyDescent="0.3"/>
    <row r="88" ht="14.4" x14ac:dyDescent="0.3"/>
    <row r="89" ht="14.4" x14ac:dyDescent="0.3"/>
    <row r="90" ht="14.4" x14ac:dyDescent="0.3"/>
    <row r="91" ht="14.4" x14ac:dyDescent="0.3"/>
    <row r="92" ht="14.4" x14ac:dyDescent="0.3"/>
    <row r="93" ht="14.4" x14ac:dyDescent="0.3"/>
    <row r="94" ht="14.4" x14ac:dyDescent="0.3"/>
    <row r="95" ht="14.4" x14ac:dyDescent="0.3"/>
    <row r="96" ht="14.4" x14ac:dyDescent="0.3"/>
    <row r="97" ht="14.4" x14ac:dyDescent="0.3"/>
    <row r="98" ht="14.4" x14ac:dyDescent="0.3"/>
    <row r="99" ht="14.4" x14ac:dyDescent="0.3"/>
    <row r="100" ht="14.4" x14ac:dyDescent="0.3"/>
    <row r="101" ht="14.4" x14ac:dyDescent="0.3"/>
    <row r="102" ht="14.4" x14ac:dyDescent="0.3"/>
    <row r="103" ht="14.4" x14ac:dyDescent="0.3"/>
    <row r="104" ht="14.4" x14ac:dyDescent="0.3"/>
    <row r="105" ht="14.4" x14ac:dyDescent="0.3"/>
    <row r="106" ht="14.4" x14ac:dyDescent="0.3"/>
    <row r="107" ht="14.4" x14ac:dyDescent="0.3"/>
    <row r="108" ht="14.4" x14ac:dyDescent="0.3"/>
    <row r="109" ht="14.4" x14ac:dyDescent="0.3"/>
    <row r="110" ht="14.4" x14ac:dyDescent="0.3"/>
    <row r="111" ht="14.4" x14ac:dyDescent="0.3"/>
    <row r="112" ht="14.4" x14ac:dyDescent="0.3"/>
    <row r="113" ht="14.4" x14ac:dyDescent="0.3"/>
    <row r="114" ht="14.4" x14ac:dyDescent="0.3"/>
    <row r="115" ht="14.4" x14ac:dyDescent="0.3"/>
    <row r="116" ht="14.4" x14ac:dyDescent="0.3"/>
    <row r="117" ht="14.4" x14ac:dyDescent="0.3"/>
    <row r="118" ht="14.4" x14ac:dyDescent="0.3"/>
    <row r="119" ht="14.4" x14ac:dyDescent="0.3"/>
    <row r="120" ht="14.4" x14ac:dyDescent="0.3"/>
    <row r="121" ht="14.4" x14ac:dyDescent="0.3"/>
    <row r="122" ht="14.4" x14ac:dyDescent="0.3"/>
    <row r="123" ht="14.4" x14ac:dyDescent="0.3"/>
    <row r="124" ht="14.4" x14ac:dyDescent="0.3"/>
    <row r="125" ht="14.4" x14ac:dyDescent="0.3"/>
    <row r="126" ht="14.4" x14ac:dyDescent="0.3"/>
    <row r="127" ht="14.4" x14ac:dyDescent="0.3"/>
    <row r="128" ht="14.4" x14ac:dyDescent="0.3"/>
    <row r="129" ht="14.4" x14ac:dyDescent="0.3"/>
    <row r="130" ht="14.4" x14ac:dyDescent="0.3"/>
    <row r="131" ht="14.4" x14ac:dyDescent="0.3"/>
    <row r="132" ht="14.4" x14ac:dyDescent="0.3"/>
    <row r="133" ht="14.4" x14ac:dyDescent="0.3"/>
    <row r="134" ht="14.4" x14ac:dyDescent="0.3"/>
    <row r="135" ht="14.4" x14ac:dyDescent="0.3"/>
    <row r="136" ht="14.4" x14ac:dyDescent="0.3"/>
    <row r="137" ht="14.4" x14ac:dyDescent="0.3"/>
    <row r="138" ht="14.4" x14ac:dyDescent="0.3"/>
    <row r="139" ht="14.4" x14ac:dyDescent="0.3"/>
    <row r="140" ht="14.4" x14ac:dyDescent="0.3"/>
    <row r="141" ht="14.4" x14ac:dyDescent="0.3"/>
    <row r="142" ht="14.4" x14ac:dyDescent="0.3"/>
    <row r="143" ht="14.4" x14ac:dyDescent="0.3"/>
    <row r="144" ht="14.4" x14ac:dyDescent="0.3"/>
    <row r="145" ht="14.4" x14ac:dyDescent="0.3"/>
    <row r="146" ht="14.4" x14ac:dyDescent="0.3"/>
    <row r="147" ht="14.4" x14ac:dyDescent="0.3"/>
    <row r="148" ht="14.4" x14ac:dyDescent="0.3"/>
    <row r="149" ht="14.4" x14ac:dyDescent="0.3"/>
    <row r="150" ht="14.4" x14ac:dyDescent="0.3"/>
    <row r="151" ht="14.4" x14ac:dyDescent="0.3"/>
    <row r="152" ht="14.4" x14ac:dyDescent="0.3"/>
    <row r="153" ht="14.4" x14ac:dyDescent="0.3"/>
    <row r="154" ht="14.4" x14ac:dyDescent="0.3"/>
    <row r="155" ht="14.4" x14ac:dyDescent="0.3"/>
    <row r="156" ht="14.4" x14ac:dyDescent="0.3"/>
    <row r="157" ht="14.4" x14ac:dyDescent="0.3"/>
    <row r="158" ht="14.4" x14ac:dyDescent="0.3"/>
    <row r="159" ht="14.4" x14ac:dyDescent="0.3"/>
    <row r="160" ht="14.4" x14ac:dyDescent="0.3"/>
    <row r="161" spans="1:36" ht="14.4" x14ac:dyDescent="0.3"/>
    <row r="162" spans="1:36" ht="14.4" x14ac:dyDescent="0.3"/>
    <row r="163" spans="1:36" ht="14.4" x14ac:dyDescent="0.3"/>
    <row r="164" spans="1:36" ht="14.4" x14ac:dyDescent="0.3"/>
    <row r="165" spans="1:36" ht="14.4" x14ac:dyDescent="0.3"/>
    <row r="166" spans="1:36" ht="14.4" x14ac:dyDescent="0.3"/>
    <row r="167" spans="1:36" ht="14.4" x14ac:dyDescent="0.3"/>
    <row r="168" spans="1:36" ht="14.4" x14ac:dyDescent="0.3"/>
    <row r="169" spans="1:36" ht="18" x14ac:dyDescent="0.3">
      <c r="L169" s="10"/>
      <c r="X169" s="10"/>
      <c r="AJ169" s="10"/>
    </row>
    <row r="170" spans="1:36" ht="36.75" customHeight="1" x14ac:dyDescent="0.3">
      <c r="L170" s="10"/>
      <c r="X170" s="10"/>
      <c r="AJ170" s="10"/>
    </row>
    <row r="171" spans="1:36" s="10" customFormat="1" ht="18" x14ac:dyDescent="0.3">
      <c r="A171" s="8"/>
      <c r="B171" s="8"/>
      <c r="C171" s="8"/>
      <c r="D171" s="8"/>
      <c r="E171" s="8"/>
      <c r="F171" s="8"/>
      <c r="G171" s="8"/>
      <c r="H171" s="9"/>
      <c r="I171" s="9"/>
      <c r="J171" s="8"/>
      <c r="K171" s="8"/>
      <c r="M171" s="8"/>
      <c r="N171" s="8"/>
      <c r="O171" s="8"/>
      <c r="P171" s="8"/>
      <c r="Q171" s="8"/>
      <c r="R171" s="8"/>
      <c r="S171" s="8"/>
      <c r="T171" s="9"/>
      <c r="U171" s="9"/>
      <c r="V171" s="8"/>
      <c r="W171" s="8"/>
      <c r="Z171" s="8"/>
      <c r="AA171" s="8"/>
      <c r="AB171" s="8"/>
      <c r="AC171" s="8"/>
      <c r="AD171" s="8"/>
      <c r="AE171" s="8"/>
      <c r="AF171" s="9"/>
      <c r="AG171" s="9"/>
      <c r="AH171" s="8"/>
      <c r="AI171" s="8"/>
    </row>
    <row r="172" spans="1:36" s="10" customFormat="1" ht="18.75" customHeight="1" x14ac:dyDescent="0.3">
      <c r="A172" s="8"/>
      <c r="B172" s="8"/>
      <c r="C172" s="8"/>
      <c r="D172" s="8"/>
      <c r="E172" s="8"/>
      <c r="F172" s="8"/>
      <c r="G172" s="8"/>
      <c r="H172" s="9"/>
      <c r="I172" s="9"/>
      <c r="J172" s="8"/>
      <c r="K172" s="8"/>
      <c r="M172" s="8"/>
      <c r="N172" s="8"/>
      <c r="O172" s="8"/>
      <c r="P172" s="8"/>
      <c r="Q172" s="8"/>
      <c r="R172" s="8"/>
      <c r="S172" s="8"/>
      <c r="T172" s="9"/>
      <c r="U172" s="9"/>
      <c r="V172" s="8"/>
      <c r="W172" s="8"/>
      <c r="Z172" s="8"/>
      <c r="AA172" s="8"/>
      <c r="AB172" s="8"/>
      <c r="AC172" s="8"/>
      <c r="AD172" s="8"/>
      <c r="AE172" s="8"/>
      <c r="AF172" s="9"/>
      <c r="AG172" s="9"/>
      <c r="AH172" s="8"/>
      <c r="AI172" s="8"/>
    </row>
    <row r="173" spans="1:36" s="10" customFormat="1" ht="18" x14ac:dyDescent="0.3">
      <c r="A173" s="8"/>
      <c r="B173" s="8"/>
      <c r="C173" s="8"/>
      <c r="D173" s="8"/>
      <c r="E173" s="8"/>
      <c r="F173" s="8"/>
      <c r="G173" s="8"/>
      <c r="H173" s="9"/>
      <c r="I173" s="9"/>
      <c r="J173" s="8"/>
      <c r="K173" s="8"/>
      <c r="M173" s="8"/>
      <c r="N173" s="8"/>
      <c r="O173" s="8"/>
      <c r="P173" s="8"/>
      <c r="Q173" s="8"/>
      <c r="R173" s="8"/>
      <c r="S173" s="8"/>
      <c r="T173" s="9"/>
      <c r="U173" s="9"/>
      <c r="V173" s="8"/>
      <c r="W173" s="8"/>
      <c r="Z173" s="8"/>
      <c r="AA173" s="8"/>
      <c r="AB173" s="8"/>
      <c r="AC173" s="8"/>
      <c r="AD173" s="8"/>
      <c r="AE173" s="8"/>
      <c r="AF173" s="9"/>
      <c r="AG173" s="9"/>
      <c r="AH173" s="8"/>
      <c r="AI173" s="8"/>
    </row>
    <row r="174" spans="1:36" s="10" customFormat="1" ht="18" x14ac:dyDescent="0.3">
      <c r="A174" s="8"/>
      <c r="B174" s="8"/>
      <c r="C174" s="8"/>
      <c r="D174" s="8"/>
      <c r="E174" s="8"/>
      <c r="F174" s="8"/>
      <c r="G174" s="8"/>
      <c r="H174" s="9"/>
      <c r="I174" s="9"/>
      <c r="J174" s="8"/>
      <c r="K174" s="8"/>
      <c r="M174" s="8"/>
      <c r="N174" s="8"/>
      <c r="O174" s="8"/>
      <c r="P174" s="8"/>
      <c r="Q174" s="8"/>
      <c r="R174" s="8"/>
      <c r="S174" s="8"/>
      <c r="T174" s="9"/>
      <c r="U174" s="9"/>
      <c r="V174" s="8"/>
      <c r="W174" s="8"/>
      <c r="Z174" s="8"/>
      <c r="AA174" s="8"/>
      <c r="AB174" s="8"/>
      <c r="AC174" s="8"/>
      <c r="AD174" s="8"/>
      <c r="AE174" s="8"/>
      <c r="AF174" s="9"/>
      <c r="AG174" s="9"/>
      <c r="AH174" s="8"/>
      <c r="AI174" s="8"/>
    </row>
    <row r="175" spans="1:36" s="10" customFormat="1" ht="18.75" customHeight="1" x14ac:dyDescent="0.3">
      <c r="A175" s="8"/>
      <c r="B175" s="8"/>
      <c r="C175" s="8"/>
      <c r="D175" s="8"/>
      <c r="E175" s="8"/>
      <c r="F175" s="8"/>
      <c r="G175" s="8"/>
      <c r="H175" s="9"/>
      <c r="I175" s="9"/>
      <c r="J175" s="8"/>
      <c r="K175" s="8"/>
      <c r="M175" s="8"/>
      <c r="N175" s="8"/>
      <c r="O175" s="8"/>
      <c r="P175" s="8"/>
      <c r="Q175" s="8"/>
      <c r="R175" s="8"/>
      <c r="S175" s="8"/>
      <c r="T175" s="9"/>
      <c r="U175" s="9"/>
      <c r="V175" s="8"/>
      <c r="W175" s="8"/>
      <c r="Z175" s="8"/>
      <c r="AA175" s="8"/>
      <c r="AB175" s="8"/>
      <c r="AC175" s="8"/>
      <c r="AD175" s="8"/>
      <c r="AE175" s="8"/>
      <c r="AF175" s="9"/>
      <c r="AG175" s="9"/>
      <c r="AH175" s="8"/>
      <c r="AI175" s="8"/>
    </row>
    <row r="176" spans="1:36" s="10" customFormat="1" ht="18" x14ac:dyDescent="0.3">
      <c r="A176" s="8"/>
      <c r="B176" s="8"/>
      <c r="C176" s="8"/>
      <c r="D176" s="8"/>
      <c r="E176" s="8"/>
      <c r="F176" s="8"/>
      <c r="G176" s="8"/>
      <c r="H176" s="9"/>
      <c r="I176" s="9"/>
      <c r="J176" s="8"/>
      <c r="K176" s="8"/>
      <c r="M176" s="8"/>
      <c r="N176" s="8"/>
      <c r="O176" s="8"/>
      <c r="P176" s="8"/>
      <c r="Q176" s="8"/>
      <c r="R176" s="8"/>
      <c r="S176" s="8"/>
      <c r="T176" s="9"/>
      <c r="U176" s="9"/>
      <c r="V176" s="8"/>
      <c r="W176" s="8"/>
      <c r="Z176" s="8"/>
      <c r="AA176" s="8"/>
      <c r="AB176" s="8"/>
      <c r="AC176" s="8"/>
      <c r="AD176" s="8"/>
      <c r="AE176" s="8"/>
      <c r="AF176" s="9"/>
      <c r="AG176" s="9"/>
      <c r="AH176" s="8"/>
      <c r="AI176" s="8"/>
    </row>
    <row r="177" spans="1:36" s="10" customFormat="1" ht="18" x14ac:dyDescent="0.3">
      <c r="A177" s="8"/>
      <c r="B177" s="8"/>
      <c r="C177" s="8"/>
      <c r="D177" s="8"/>
      <c r="E177" s="8"/>
      <c r="F177" s="8"/>
      <c r="G177" s="8"/>
      <c r="H177" s="9"/>
      <c r="I177" s="9"/>
      <c r="J177" s="8"/>
      <c r="K177" s="8"/>
      <c r="M177" s="8"/>
      <c r="N177" s="8"/>
      <c r="O177" s="8"/>
      <c r="P177" s="8"/>
      <c r="Q177" s="8"/>
      <c r="R177" s="8"/>
      <c r="S177" s="8"/>
      <c r="T177" s="9"/>
      <c r="U177" s="9"/>
      <c r="V177" s="8"/>
      <c r="W177" s="8"/>
      <c r="Z177" s="8"/>
      <c r="AA177" s="8"/>
      <c r="AB177" s="8"/>
      <c r="AC177" s="8"/>
      <c r="AD177" s="8"/>
      <c r="AE177" s="8"/>
      <c r="AF177" s="9"/>
      <c r="AG177" s="9"/>
      <c r="AH177" s="8"/>
      <c r="AI177" s="8"/>
    </row>
    <row r="178" spans="1:36" s="10" customFormat="1" ht="18" x14ac:dyDescent="0.3">
      <c r="A178" s="8"/>
      <c r="B178" s="8"/>
      <c r="C178" s="8"/>
      <c r="D178" s="8"/>
      <c r="E178" s="8"/>
      <c r="F178" s="8"/>
      <c r="G178" s="8"/>
      <c r="H178" s="9"/>
      <c r="I178" s="9"/>
      <c r="J178" s="8"/>
      <c r="K178" s="8"/>
      <c r="M178" s="8"/>
      <c r="N178" s="8"/>
      <c r="O178" s="8"/>
      <c r="P178" s="8"/>
      <c r="Q178" s="8"/>
      <c r="R178" s="8"/>
      <c r="S178" s="8"/>
      <c r="T178" s="9"/>
      <c r="U178" s="9"/>
      <c r="V178" s="8"/>
      <c r="W178" s="8"/>
      <c r="Z178" s="8"/>
      <c r="AA178" s="8"/>
      <c r="AB178" s="8"/>
      <c r="AC178" s="8"/>
      <c r="AD178" s="8"/>
      <c r="AE178" s="8"/>
      <c r="AF178" s="9"/>
      <c r="AG178" s="9"/>
      <c r="AH178" s="8"/>
      <c r="AI178" s="8"/>
    </row>
    <row r="179" spans="1:36" s="10" customFormat="1" ht="18" x14ac:dyDescent="0.3">
      <c r="A179" s="8"/>
      <c r="B179" s="8"/>
      <c r="C179" s="8"/>
      <c r="D179" s="8"/>
      <c r="E179" s="8"/>
      <c r="F179" s="8"/>
      <c r="G179" s="8"/>
      <c r="H179" s="9"/>
      <c r="I179" s="9"/>
      <c r="J179" s="8"/>
      <c r="K179" s="8"/>
      <c r="L179" s="8"/>
      <c r="M179" s="8"/>
      <c r="N179" s="8"/>
      <c r="O179" s="8"/>
      <c r="P179" s="8"/>
      <c r="Q179" s="8"/>
      <c r="R179" s="8"/>
      <c r="S179" s="8"/>
      <c r="T179" s="9"/>
      <c r="U179" s="9"/>
      <c r="V179" s="8"/>
      <c r="W179" s="8"/>
      <c r="X179" s="8"/>
      <c r="Z179" s="8"/>
      <c r="AA179" s="8"/>
      <c r="AB179" s="8"/>
      <c r="AC179" s="8"/>
      <c r="AD179" s="8"/>
      <c r="AE179" s="8"/>
      <c r="AF179" s="9"/>
      <c r="AG179" s="9"/>
      <c r="AH179" s="8"/>
      <c r="AI179" s="8"/>
      <c r="AJ179" s="8"/>
    </row>
    <row r="180" spans="1:36" s="10" customFormat="1" ht="18" x14ac:dyDescent="0.3">
      <c r="A180" s="8"/>
      <c r="B180" s="8"/>
      <c r="C180" s="8"/>
      <c r="D180" s="8"/>
      <c r="E180" s="8"/>
      <c r="F180" s="8"/>
      <c r="G180" s="8"/>
      <c r="H180" s="9"/>
      <c r="I180" s="9"/>
      <c r="J180" s="8"/>
      <c r="K180" s="8"/>
      <c r="L180" s="8"/>
      <c r="M180" s="8"/>
      <c r="N180" s="8"/>
      <c r="O180" s="8"/>
      <c r="P180" s="8"/>
      <c r="Q180" s="8"/>
      <c r="R180" s="8"/>
      <c r="S180" s="8"/>
      <c r="T180" s="9"/>
      <c r="U180" s="9"/>
      <c r="V180" s="8"/>
      <c r="W180" s="8"/>
      <c r="X180" s="8"/>
      <c r="Z180" s="8"/>
      <c r="AA180" s="8"/>
      <c r="AB180" s="8"/>
      <c r="AC180" s="8"/>
      <c r="AD180" s="8"/>
      <c r="AE180" s="8"/>
      <c r="AF180" s="9"/>
      <c r="AG180" s="9"/>
      <c r="AH180" s="8"/>
      <c r="AI180" s="8"/>
      <c r="AJ180" s="8"/>
    </row>
  </sheetData>
  <sheetProtection sort="0" autoFilter="0" pivotTables="0"/>
  <protectedRanges>
    <protectedRange sqref="J13:J15 AH13:AH15 V13:V15" name="Rango1"/>
  </protectedRanges>
  <mergeCells count="82">
    <mergeCell ref="S2:W2"/>
    <mergeCell ref="S3:W3"/>
    <mergeCell ref="S5:W5"/>
    <mergeCell ref="S4:W4"/>
    <mergeCell ref="H2:K2"/>
    <mergeCell ref="H3:K3"/>
    <mergeCell ref="H5:K5"/>
    <mergeCell ref="M2:R2"/>
    <mergeCell ref="M3:R3"/>
    <mergeCell ref="M5:R5"/>
    <mergeCell ref="H4:K4"/>
    <mergeCell ref="M4:R4"/>
    <mergeCell ref="N31:W31"/>
    <mergeCell ref="Z31:AI31"/>
    <mergeCell ref="B33:K33"/>
    <mergeCell ref="N33:W33"/>
    <mergeCell ref="Z33:AI33"/>
    <mergeCell ref="B32:K32"/>
    <mergeCell ref="N32:W32"/>
    <mergeCell ref="Z32:AI32"/>
    <mergeCell ref="B31:K31"/>
    <mergeCell ref="B30:K30"/>
    <mergeCell ref="B25:D25"/>
    <mergeCell ref="T25:X25"/>
    <mergeCell ref="Z25:AB25"/>
    <mergeCell ref="AC25:AD25"/>
    <mergeCell ref="N30:W30"/>
    <mergeCell ref="Z30:AI30"/>
    <mergeCell ref="E25:F25"/>
    <mergeCell ref="H25:L25"/>
    <mergeCell ref="N25:P25"/>
    <mergeCell ref="Q25:R25"/>
    <mergeCell ref="AF25:AJ25"/>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Z9:AJ9"/>
    <mergeCell ref="Z10:AB10"/>
    <mergeCell ref="AC10:AD10"/>
    <mergeCell ref="AF10:AJ10"/>
    <mergeCell ref="Z11:AB11"/>
    <mergeCell ref="AC11:AD11"/>
    <mergeCell ref="AF11:AJ11"/>
    <mergeCell ref="T11:X11"/>
    <mergeCell ref="N16:W16"/>
    <mergeCell ref="N17:W17"/>
    <mergeCell ref="N9:X9"/>
    <mergeCell ref="N10:P10"/>
    <mergeCell ref="Q10:R10"/>
    <mergeCell ref="T10:X10"/>
    <mergeCell ref="N11:P11"/>
    <mergeCell ref="H10:L10"/>
    <mergeCell ref="B11:D11"/>
    <mergeCell ref="E11:F11"/>
    <mergeCell ref="H11:L11"/>
    <mergeCell ref="Q11:R11"/>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7"/>
  <sheetViews>
    <sheetView view="pageBreakPreview" topLeftCell="A11" zoomScale="60" zoomScaleNormal="100" workbookViewId="0">
      <selection activeCell="N14" sqref="N14"/>
    </sheetView>
  </sheetViews>
  <sheetFormatPr baseColWidth="10" defaultColWidth="11.44140625" defaultRowHeight="18" x14ac:dyDescent="0.3"/>
  <cols>
    <col min="1" max="1" width="4.6640625" style="10" customWidth="1"/>
    <col min="2" max="2" width="15.6640625" style="10" customWidth="1"/>
    <col min="3" max="3" width="16.33203125" style="10" customWidth="1"/>
    <col min="4" max="4" width="25.6640625" style="10" customWidth="1"/>
    <col min="5" max="6" width="15.6640625" style="10" customWidth="1"/>
    <col min="7" max="7" width="18.6640625" style="10" customWidth="1"/>
    <col min="8" max="8" width="15.6640625" style="10" customWidth="1"/>
    <col min="9" max="9" width="19.33203125" style="10" bestFit="1" customWidth="1"/>
    <col min="10" max="10" width="19.33203125" style="10" customWidth="1"/>
    <col min="11" max="11" width="48.44140625" style="10" customWidth="1"/>
    <col min="12" max="16384" width="11.44140625" style="10"/>
  </cols>
  <sheetData>
    <row r="1" spans="2:11" ht="18.600000000000001" thickBot="1" x14ac:dyDescent="0.35"/>
    <row r="2" spans="2:11" ht="18.600000000000001" thickBot="1" x14ac:dyDescent="0.35">
      <c r="B2" s="232" t="s">
        <v>71</v>
      </c>
      <c r="C2" s="233"/>
      <c r="D2" s="233"/>
      <c r="E2" s="233"/>
      <c r="F2" s="233"/>
      <c r="G2" s="233"/>
      <c r="H2" s="233"/>
      <c r="I2" s="233"/>
      <c r="J2" s="233"/>
      <c r="K2" s="233"/>
    </row>
    <row r="3" spans="2:11" ht="18.45" customHeight="1" x14ac:dyDescent="0.3">
      <c r="B3" s="247" t="s">
        <v>72</v>
      </c>
      <c r="C3" s="250" t="s">
        <v>73</v>
      </c>
      <c r="D3" s="251"/>
      <c r="E3" s="251"/>
      <c r="F3" s="251"/>
      <c r="G3" s="251"/>
      <c r="H3" s="251"/>
      <c r="I3" s="251"/>
      <c r="J3" s="251"/>
      <c r="K3" s="251"/>
    </row>
    <row r="4" spans="2:11" ht="18.600000000000001" thickBot="1" x14ac:dyDescent="0.35">
      <c r="B4" s="248"/>
      <c r="C4" s="252"/>
      <c r="D4" s="253"/>
      <c r="E4" s="253"/>
      <c r="F4" s="253"/>
      <c r="G4" s="253"/>
      <c r="H4" s="253"/>
      <c r="I4" s="253"/>
      <c r="J4" s="253"/>
      <c r="K4" s="253"/>
    </row>
    <row r="5" spans="2:11" ht="18.600000000000001" thickBot="1" x14ac:dyDescent="0.35">
      <c r="B5" s="259" t="s">
        <v>110</v>
      </c>
      <c r="C5" s="260"/>
      <c r="D5" s="260"/>
      <c r="E5" s="260"/>
      <c r="F5" s="260"/>
      <c r="G5" s="260"/>
      <c r="H5" s="260"/>
      <c r="I5" s="260"/>
      <c r="J5" s="260"/>
      <c r="K5" s="260"/>
    </row>
    <row r="6" spans="2:11" ht="18.600000000000001" thickBot="1" x14ac:dyDescent="0.35">
      <c r="B6" s="238" t="s">
        <v>74</v>
      </c>
      <c r="C6" s="249"/>
      <c r="D6" s="256" t="s">
        <v>1124</v>
      </c>
      <c r="E6" s="257"/>
      <c r="F6" s="257"/>
      <c r="G6" s="257"/>
      <c r="H6" s="258"/>
      <c r="I6" s="258"/>
      <c r="J6" s="258"/>
      <c r="K6" s="257"/>
    </row>
    <row r="7" spans="2:11" ht="43.5" customHeight="1" x14ac:dyDescent="0.3">
      <c r="B7" s="234" t="s">
        <v>75</v>
      </c>
      <c r="C7" s="235"/>
      <c r="D7" s="236" t="s">
        <v>1125</v>
      </c>
      <c r="E7" s="237"/>
      <c r="F7" s="238" t="s">
        <v>76</v>
      </c>
      <c r="G7" s="239"/>
      <c r="H7" s="254" t="s">
        <v>1127</v>
      </c>
      <c r="I7" s="254"/>
      <c r="J7" s="254"/>
      <c r="K7" s="97" t="s">
        <v>77</v>
      </c>
    </row>
    <row r="8" spans="2:11" ht="46.5" customHeight="1" x14ac:dyDescent="0.3">
      <c r="B8" s="240" t="s">
        <v>79</v>
      </c>
      <c r="C8" s="241"/>
      <c r="D8" s="242" t="s">
        <v>1126</v>
      </c>
      <c r="E8" s="243"/>
      <c r="F8" s="234" t="s">
        <v>61</v>
      </c>
      <c r="G8" s="241"/>
      <c r="H8" s="221" t="s">
        <v>1128</v>
      </c>
      <c r="I8" s="221"/>
      <c r="J8" s="221"/>
      <c r="K8" s="255" t="str">
        <f>'1. Justificación'!D1</f>
        <v xml:space="preserve">#RQ: 011 OBRAS - 346 </v>
      </c>
    </row>
    <row r="9" spans="2:11" x14ac:dyDescent="0.3">
      <c r="B9" s="244" t="s">
        <v>1061</v>
      </c>
      <c r="C9" s="245"/>
      <c r="D9" s="245"/>
      <c r="E9" s="245"/>
      <c r="F9" s="245"/>
      <c r="G9" s="246"/>
      <c r="H9" s="222">
        <v>1.9599999999999999E-2</v>
      </c>
      <c r="I9" s="222"/>
      <c r="J9" s="222"/>
      <c r="K9" s="255"/>
    </row>
    <row r="10" spans="2:11" ht="94.5" customHeight="1" x14ac:dyDescent="0.3">
      <c r="B10" s="98" t="s">
        <v>68</v>
      </c>
      <c r="C10" s="98" t="s">
        <v>0</v>
      </c>
      <c r="D10" s="98" t="s">
        <v>1</v>
      </c>
      <c r="E10" s="98" t="s">
        <v>2</v>
      </c>
      <c r="F10" s="98" t="s">
        <v>3</v>
      </c>
      <c r="G10" s="99" t="s">
        <v>1063</v>
      </c>
      <c r="H10" s="100" t="s">
        <v>50</v>
      </c>
      <c r="I10" s="101" t="s">
        <v>1075</v>
      </c>
      <c r="J10" s="101" t="s">
        <v>1068</v>
      </c>
      <c r="K10" s="101" t="s">
        <v>49</v>
      </c>
    </row>
    <row r="11" spans="2:11" s="152" customFormat="1" ht="409.6" x14ac:dyDescent="0.3">
      <c r="B11" s="149">
        <v>1</v>
      </c>
      <c r="C11" s="67" t="s">
        <v>1082</v>
      </c>
      <c r="D11" s="67" t="s">
        <v>1083</v>
      </c>
      <c r="E11" s="67">
        <v>1</v>
      </c>
      <c r="F11" s="67">
        <v>1</v>
      </c>
      <c r="G11" s="150">
        <v>361098170</v>
      </c>
      <c r="H11" s="79">
        <v>1</v>
      </c>
      <c r="I11" s="151">
        <f>G11*H11</f>
        <v>361098170</v>
      </c>
      <c r="J11" s="150">
        <v>68608653</v>
      </c>
      <c r="K11" s="148" t="s">
        <v>1129</v>
      </c>
    </row>
    <row r="12" spans="2:11" x14ac:dyDescent="0.3">
      <c r="B12" s="102">
        <v>2</v>
      </c>
      <c r="C12" s="34"/>
      <c r="D12" s="34"/>
      <c r="E12" s="34"/>
      <c r="F12" s="34"/>
      <c r="G12" s="78">
        <v>0</v>
      </c>
      <c r="H12" s="79"/>
      <c r="I12" s="103">
        <f>G12*H12</f>
        <v>0</v>
      </c>
      <c r="J12" s="78"/>
      <c r="K12" s="67"/>
    </row>
    <row r="13" spans="2:11" x14ac:dyDescent="0.3">
      <c r="B13" s="102">
        <v>3</v>
      </c>
      <c r="C13" s="34"/>
      <c r="D13" s="34"/>
      <c r="E13" s="34"/>
      <c r="F13" s="34"/>
      <c r="G13" s="78">
        <v>0</v>
      </c>
      <c r="H13" s="80"/>
      <c r="I13" s="103">
        <f>G13*H13</f>
        <v>0</v>
      </c>
      <c r="J13" s="78"/>
      <c r="K13" s="67"/>
    </row>
    <row r="14" spans="2:11" ht="18.45" customHeight="1" x14ac:dyDescent="0.3">
      <c r="B14" s="223" t="s">
        <v>1060</v>
      </c>
      <c r="C14" s="224"/>
      <c r="D14" s="224"/>
      <c r="E14" s="224"/>
      <c r="F14" s="224"/>
      <c r="G14" s="224"/>
      <c r="H14" s="224"/>
      <c r="I14" s="224"/>
      <c r="J14" s="225"/>
      <c r="K14" s="104">
        <f>SUM(I11:I13)</f>
        <v>361098170</v>
      </c>
    </row>
    <row r="15" spans="2:11" ht="18.75" customHeight="1" x14ac:dyDescent="0.3">
      <c r="B15" s="223" t="s">
        <v>93</v>
      </c>
      <c r="C15" s="224"/>
      <c r="D15" s="224"/>
      <c r="E15" s="224"/>
      <c r="F15" s="224"/>
      <c r="G15" s="224"/>
      <c r="H15" s="224"/>
      <c r="I15" s="224"/>
      <c r="J15" s="225"/>
      <c r="K15" s="105">
        <f>K14*$H$9</f>
        <v>7077524.1320000002</v>
      </c>
    </row>
    <row r="16" spans="2:11" ht="18.75" customHeight="1" thickBot="1" x14ac:dyDescent="0.35">
      <c r="B16" s="226" t="s">
        <v>1068</v>
      </c>
      <c r="C16" s="227"/>
      <c r="D16" s="227"/>
      <c r="E16" s="227"/>
      <c r="F16" s="227"/>
      <c r="G16" s="227"/>
      <c r="H16" s="227"/>
      <c r="I16" s="227"/>
      <c r="J16" s="228"/>
      <c r="K16" s="105">
        <f>SUM(J11:J13)</f>
        <v>68608653</v>
      </c>
    </row>
    <row r="17" spans="2:11" ht="18.600000000000001" thickBot="1" x14ac:dyDescent="0.35">
      <c r="B17" s="229" t="s">
        <v>48</v>
      </c>
      <c r="C17" s="230"/>
      <c r="D17" s="230"/>
      <c r="E17" s="230"/>
      <c r="F17" s="230"/>
      <c r="G17" s="230"/>
      <c r="H17" s="230"/>
      <c r="I17" s="230"/>
      <c r="J17" s="231"/>
      <c r="K17" s="106">
        <f>SUM(K14:K16)</f>
        <v>436784347.13200003</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 ref="H8:J8"/>
    <mergeCell ref="H9:J9"/>
    <mergeCell ref="B14:J14"/>
    <mergeCell ref="B15:J15"/>
    <mergeCell ref="B16:J1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B2:D17"/>
  <sheetViews>
    <sheetView zoomScaleNormal="100" workbookViewId="0">
      <selection activeCell="E20" sqref="E20"/>
    </sheetView>
  </sheetViews>
  <sheetFormatPr baseColWidth="10" defaultColWidth="11.44140625" defaultRowHeight="14.4" x14ac:dyDescent="0.3"/>
  <cols>
    <col min="1" max="1" width="4.6640625" style="8" customWidth="1"/>
    <col min="2" max="4" width="27" style="8" customWidth="1"/>
    <col min="5" max="5" width="17.6640625" style="8" customWidth="1"/>
    <col min="6" max="16384" width="11.44140625" style="8"/>
  </cols>
  <sheetData>
    <row r="2" spans="2:4" ht="18" x14ac:dyDescent="0.3">
      <c r="B2" s="263" t="s">
        <v>80</v>
      </c>
      <c r="C2" s="264"/>
      <c r="D2" s="265"/>
    </row>
    <row r="3" spans="2:4" ht="15" customHeight="1" x14ac:dyDescent="0.3">
      <c r="B3" s="261" t="s">
        <v>85</v>
      </c>
      <c r="C3" s="262"/>
      <c r="D3" s="93">
        <f>'2. Previstos'!M624</f>
        <v>24255052.09</v>
      </c>
    </row>
    <row r="4" spans="2:4" x14ac:dyDescent="0.3">
      <c r="B4" s="94"/>
      <c r="C4" s="94"/>
      <c r="D4" s="94"/>
    </row>
    <row r="5" spans="2:4" ht="15" customHeight="1" x14ac:dyDescent="0.3">
      <c r="B5" s="261" t="s">
        <v>84</v>
      </c>
      <c r="C5" s="266"/>
      <c r="D5" s="262"/>
    </row>
    <row r="6" spans="2:4" x14ac:dyDescent="0.3">
      <c r="B6" s="95" t="s">
        <v>81</v>
      </c>
      <c r="C6" s="95" t="s">
        <v>82</v>
      </c>
      <c r="D6" s="95" t="s">
        <v>83</v>
      </c>
    </row>
    <row r="7" spans="2:4" x14ac:dyDescent="0.3">
      <c r="B7" s="93">
        <f>'3. No Previstos'!L19</f>
        <v>0</v>
      </c>
      <c r="C7" s="93">
        <f>'3. No Previstos'!X19</f>
        <v>0</v>
      </c>
      <c r="D7" s="93">
        <f>'3. No Previstos'!AJ19</f>
        <v>0</v>
      </c>
    </row>
    <row r="8" spans="2:4" x14ac:dyDescent="0.3">
      <c r="B8" s="96"/>
      <c r="C8" s="96"/>
      <c r="D8" s="96"/>
    </row>
    <row r="9" spans="2:4" ht="15" customHeight="1" x14ac:dyDescent="0.3">
      <c r="B9" s="261" t="s">
        <v>1081</v>
      </c>
      <c r="C9" s="266"/>
      <c r="D9" s="262"/>
    </row>
    <row r="10" spans="2:4" x14ac:dyDescent="0.3">
      <c r="B10" s="95" t="s">
        <v>81</v>
      </c>
      <c r="C10" s="95" t="s">
        <v>82</v>
      </c>
      <c r="D10" s="95" t="s">
        <v>83</v>
      </c>
    </row>
    <row r="11" spans="2:4" x14ac:dyDescent="0.3">
      <c r="B11" s="93">
        <f>'3. No Previstos'!L33</f>
        <v>0</v>
      </c>
      <c r="C11" s="93">
        <f>'3. No Previstos'!X33</f>
        <v>0</v>
      </c>
      <c r="D11" s="93">
        <f>'3. No Previstos'!AJ33</f>
        <v>0</v>
      </c>
    </row>
    <row r="12" spans="2:4" x14ac:dyDescent="0.3">
      <c r="B12" s="94"/>
      <c r="C12" s="94"/>
      <c r="D12" s="94"/>
    </row>
    <row r="13" spans="2:4" ht="15" customHeight="1" x14ac:dyDescent="0.3">
      <c r="B13" s="261" t="s">
        <v>86</v>
      </c>
      <c r="C13" s="262"/>
      <c r="D13" s="81">
        <f>MIN(B11:D11,B7:D7)</f>
        <v>0</v>
      </c>
    </row>
    <row r="14" spans="2:4" x14ac:dyDescent="0.3">
      <c r="B14" s="94"/>
      <c r="C14" s="94"/>
      <c r="D14" s="94"/>
    </row>
    <row r="15" spans="2:4" ht="15" customHeight="1" x14ac:dyDescent="0.3">
      <c r="B15" s="261" t="s">
        <v>87</v>
      </c>
      <c r="C15" s="262"/>
      <c r="D15" s="93">
        <f>'4. Pago Terceros'!K17</f>
        <v>436784347.13200003</v>
      </c>
    </row>
    <row r="16" spans="2:4" x14ac:dyDescent="0.3">
      <c r="B16" s="94"/>
      <c r="C16" s="94"/>
      <c r="D16" s="94"/>
    </row>
    <row r="17" spans="2:4" ht="15" customHeight="1" x14ac:dyDescent="0.3">
      <c r="B17" s="261" t="s">
        <v>88</v>
      </c>
      <c r="C17" s="262"/>
      <c r="D17" s="93">
        <f>ROUND((+D3+D13+D15),0)</f>
        <v>461039399</v>
      </c>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27"/>
  <sheetViews>
    <sheetView topLeftCell="A23" zoomScaleNormal="100" workbookViewId="0">
      <selection activeCell="A12" sqref="A12:D12"/>
    </sheetView>
  </sheetViews>
  <sheetFormatPr baseColWidth="10" defaultColWidth="10" defaultRowHeight="14.4" x14ac:dyDescent="0.3"/>
  <cols>
    <col min="1" max="1" width="26.109375" style="125" customWidth="1"/>
    <col min="2" max="2" width="9.33203125" style="125" customWidth="1"/>
    <col min="3" max="3" width="16.33203125" style="125" customWidth="1"/>
    <col min="4" max="4" width="39" style="125" customWidth="1"/>
    <col min="5" max="16384" width="10" style="125"/>
  </cols>
  <sheetData>
    <row r="1" spans="1:4" x14ac:dyDescent="0.3">
      <c r="A1" s="270" t="str">
        <f>'1. Justificación'!D1</f>
        <v xml:space="preserve">#RQ: 011 OBRAS - 346 </v>
      </c>
      <c r="B1" s="271"/>
      <c r="C1" s="271"/>
      <c r="D1" s="272"/>
    </row>
    <row r="2" spans="1:4" x14ac:dyDescent="0.3">
      <c r="A2" s="273"/>
      <c r="B2" s="274"/>
      <c r="C2" s="274"/>
      <c r="D2" s="275"/>
    </row>
    <row r="3" spans="1:4" ht="29.7" customHeight="1" x14ac:dyDescent="0.3">
      <c r="A3" s="273"/>
      <c r="B3" s="274"/>
      <c r="C3" s="274"/>
      <c r="D3" s="275"/>
    </row>
    <row r="4" spans="1:4" x14ac:dyDescent="0.3">
      <c r="A4" s="276" t="s">
        <v>96</v>
      </c>
      <c r="B4" s="277"/>
      <c r="C4" s="277"/>
      <c r="D4" s="278"/>
    </row>
    <row r="5" spans="1:4" x14ac:dyDescent="0.3">
      <c r="A5" s="279" t="s">
        <v>97</v>
      </c>
      <c r="B5" s="280"/>
      <c r="C5" s="280"/>
      <c r="D5" s="281"/>
    </row>
    <row r="6" spans="1:4" x14ac:dyDescent="0.3">
      <c r="A6" s="282" t="s">
        <v>98</v>
      </c>
      <c r="B6" s="283"/>
      <c r="C6" s="283"/>
      <c r="D6" s="284"/>
    </row>
    <row r="7" spans="1:4" s="127" customFormat="1" ht="33" customHeight="1" x14ac:dyDescent="0.3">
      <c r="A7" s="126" t="s">
        <v>99</v>
      </c>
      <c r="B7" s="285" t="s">
        <v>1096</v>
      </c>
      <c r="C7" s="285"/>
      <c r="D7" s="285"/>
    </row>
    <row r="8" spans="1:4" x14ac:dyDescent="0.3">
      <c r="A8" s="126" t="s">
        <v>1078</v>
      </c>
      <c r="B8" s="286" t="s">
        <v>1084</v>
      </c>
      <c r="C8" s="286"/>
      <c r="D8" s="287"/>
    </row>
    <row r="9" spans="1:4" x14ac:dyDescent="0.3">
      <c r="A9" s="126" t="s">
        <v>100</v>
      </c>
      <c r="B9" s="286" t="s">
        <v>1107</v>
      </c>
      <c r="C9" s="286"/>
      <c r="D9" s="287"/>
    </row>
    <row r="10" spans="1:4" ht="65.400000000000006" customHeight="1" x14ac:dyDescent="0.3">
      <c r="A10" s="128" t="s">
        <v>1079</v>
      </c>
      <c r="B10" s="288" t="s">
        <v>1123</v>
      </c>
      <c r="C10" s="288"/>
      <c r="D10" s="289"/>
    </row>
    <row r="11" spans="1:4" ht="28.95" customHeight="1" x14ac:dyDescent="0.3">
      <c r="A11" s="290" t="s">
        <v>101</v>
      </c>
      <c r="B11" s="291"/>
      <c r="C11" s="291"/>
      <c r="D11" s="292"/>
    </row>
    <row r="12" spans="1:4" ht="32.700000000000003" customHeight="1" x14ac:dyDescent="0.3">
      <c r="A12" s="267" t="s">
        <v>102</v>
      </c>
      <c r="B12" s="268"/>
      <c r="C12" s="268"/>
      <c r="D12" s="269"/>
    </row>
    <row r="13" spans="1:4" x14ac:dyDescent="0.3">
      <c r="A13" s="129" t="s">
        <v>103</v>
      </c>
      <c r="B13" s="130"/>
      <c r="C13" s="131" t="s">
        <v>104</v>
      </c>
      <c r="D13" s="132" t="s">
        <v>1093</v>
      </c>
    </row>
    <row r="14" spans="1:4" ht="40.950000000000003" customHeight="1" x14ac:dyDescent="0.3">
      <c r="A14" s="293" t="s">
        <v>1099</v>
      </c>
      <c r="B14" s="294"/>
      <c r="C14" s="294"/>
      <c r="D14" s="295"/>
    </row>
    <row r="15" spans="1:4" ht="31.95" customHeight="1" x14ac:dyDescent="0.3">
      <c r="A15" s="267" t="s">
        <v>105</v>
      </c>
      <c r="B15" s="268"/>
      <c r="C15" s="268"/>
      <c r="D15" s="269"/>
    </row>
    <row r="16" spans="1:4" x14ac:dyDescent="0.3">
      <c r="A16" s="129" t="s">
        <v>106</v>
      </c>
      <c r="B16" s="130"/>
      <c r="C16" s="131" t="s">
        <v>104</v>
      </c>
      <c r="D16" s="132" t="s">
        <v>1093</v>
      </c>
    </row>
    <row r="17" spans="1:4" ht="50.7" customHeight="1" x14ac:dyDescent="0.3">
      <c r="A17" s="293" t="s">
        <v>1094</v>
      </c>
      <c r="B17" s="294"/>
      <c r="C17" s="294"/>
      <c r="D17" s="295"/>
    </row>
    <row r="18" spans="1:4" ht="64.5" customHeight="1" x14ac:dyDescent="0.3">
      <c r="A18" s="267" t="s">
        <v>107</v>
      </c>
      <c r="B18" s="268"/>
      <c r="C18" s="268"/>
      <c r="D18" s="269"/>
    </row>
    <row r="19" spans="1:4" x14ac:dyDescent="0.3">
      <c r="A19" s="129" t="s">
        <v>103</v>
      </c>
      <c r="B19" s="130"/>
      <c r="C19" s="131" t="s">
        <v>104</v>
      </c>
      <c r="D19" s="132" t="s">
        <v>1093</v>
      </c>
    </row>
    <row r="20" spans="1:4" ht="52.5" customHeight="1" x14ac:dyDescent="0.3">
      <c r="A20" s="299" t="s">
        <v>1097</v>
      </c>
      <c r="B20" s="300"/>
      <c r="C20" s="300"/>
      <c r="D20" s="301"/>
    </row>
    <row r="21" spans="1:4" ht="100.5" customHeight="1" x14ac:dyDescent="0.3">
      <c r="A21" s="302" t="s">
        <v>114</v>
      </c>
      <c r="B21" s="303"/>
      <c r="C21" s="303"/>
      <c r="D21" s="304"/>
    </row>
    <row r="22" spans="1:4" ht="18.45" customHeight="1" x14ac:dyDescent="0.3">
      <c r="A22" s="129" t="s">
        <v>103</v>
      </c>
      <c r="B22" s="130" t="s">
        <v>1093</v>
      </c>
      <c r="C22" s="131" t="s">
        <v>104</v>
      </c>
      <c r="D22" s="132"/>
    </row>
    <row r="23" spans="1:4" ht="70.5" customHeight="1" x14ac:dyDescent="0.3">
      <c r="A23" s="293" t="s">
        <v>1095</v>
      </c>
      <c r="B23" s="294"/>
      <c r="C23" s="294"/>
      <c r="D23" s="295"/>
    </row>
    <row r="24" spans="1:4" ht="150" customHeight="1" thickBot="1" x14ac:dyDescent="0.35">
      <c r="A24" s="305" t="s">
        <v>1120</v>
      </c>
      <c r="B24" s="306"/>
      <c r="C24" s="306"/>
      <c r="D24" s="307"/>
    </row>
    <row r="25" spans="1:4" ht="150" customHeight="1" thickBot="1" x14ac:dyDescent="0.35">
      <c r="A25" s="305" t="s">
        <v>1122</v>
      </c>
      <c r="B25" s="306"/>
      <c r="C25" s="306"/>
      <c r="D25" s="307"/>
    </row>
    <row r="26" spans="1:4" ht="150" customHeight="1" thickBot="1" x14ac:dyDescent="0.35">
      <c r="A26" s="305" t="s">
        <v>1121</v>
      </c>
      <c r="B26" s="306"/>
      <c r="C26" s="306"/>
      <c r="D26" s="307"/>
    </row>
    <row r="27" spans="1:4" ht="90.45" customHeight="1" x14ac:dyDescent="0.3">
      <c r="A27" s="296" t="s">
        <v>115</v>
      </c>
      <c r="B27" s="297"/>
      <c r="C27" s="297"/>
      <c r="D27" s="298"/>
    </row>
  </sheetData>
  <mergeCells count="21">
    <mergeCell ref="A27:D27"/>
    <mergeCell ref="A17:D17"/>
    <mergeCell ref="A18:D18"/>
    <mergeCell ref="A20:D20"/>
    <mergeCell ref="A21:D21"/>
    <mergeCell ref="A23:D23"/>
    <mergeCell ref="A24:D24"/>
    <mergeCell ref="A25:D25"/>
    <mergeCell ref="A26:D26"/>
    <mergeCell ref="A15:D15"/>
    <mergeCell ref="A1:D3"/>
    <mergeCell ref="A4:D4"/>
    <mergeCell ref="A5:D5"/>
    <mergeCell ref="A6:D6"/>
    <mergeCell ref="B7:D7"/>
    <mergeCell ref="B8:D8"/>
    <mergeCell ref="B9:D9"/>
    <mergeCell ref="B10:D10"/>
    <mergeCell ref="A11:D11"/>
    <mergeCell ref="A12:D12"/>
    <mergeCell ref="A14:D1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1:G7"/>
  <sheetViews>
    <sheetView workbookViewId="0"/>
  </sheetViews>
  <sheetFormatPr baseColWidth="10" defaultColWidth="12.33203125" defaultRowHeight="15" customHeight="1" x14ac:dyDescent="0.3"/>
  <cols>
    <col min="1" max="4" width="10.33203125" customWidth="1"/>
    <col min="5" max="5" width="30.109375" customWidth="1"/>
    <col min="6" max="6" width="25.6640625" customWidth="1"/>
    <col min="7" max="7" width="29.6640625" customWidth="1"/>
    <col min="8" max="26" width="10.33203125" customWidth="1"/>
  </cols>
  <sheetData>
    <row r="1" spans="5:7" ht="14.25" customHeight="1" x14ac:dyDescent="0.3">
      <c r="E1" s="1" t="s">
        <v>38</v>
      </c>
      <c r="F1" s="1" t="s">
        <v>39</v>
      </c>
      <c r="G1" s="2" t="s">
        <v>40</v>
      </c>
    </row>
    <row r="2" spans="5:7" ht="14.25" customHeight="1" x14ac:dyDescent="0.3">
      <c r="E2" s="3" t="s">
        <v>41</v>
      </c>
      <c r="F2" s="4">
        <v>0.2</v>
      </c>
      <c r="G2" s="4">
        <v>0.2</v>
      </c>
    </row>
    <row r="3" spans="5:7" ht="14.25" customHeight="1" x14ac:dyDescent="0.3">
      <c r="E3" s="3" t="s">
        <v>42</v>
      </c>
      <c r="F3" s="4">
        <v>0.1</v>
      </c>
      <c r="G3" s="4">
        <v>0.12</v>
      </c>
    </row>
    <row r="4" spans="5:7" ht="14.25" customHeight="1" x14ac:dyDescent="0.3">
      <c r="E4" s="3" t="s">
        <v>43</v>
      </c>
      <c r="F4" s="4">
        <v>0.15</v>
      </c>
      <c r="G4" s="4">
        <v>0.18</v>
      </c>
    </row>
    <row r="5" spans="5:7" ht="14.25" customHeight="1" x14ac:dyDescent="0.3">
      <c r="E5" s="3" t="s">
        <v>44</v>
      </c>
      <c r="F5" s="4">
        <v>0.12</v>
      </c>
      <c r="G5" s="4">
        <v>0.12</v>
      </c>
    </row>
    <row r="6" spans="5:7" ht="14.25" customHeight="1" x14ac:dyDescent="0.3">
      <c r="E6" s="3" t="s">
        <v>45</v>
      </c>
      <c r="F6" s="4">
        <v>0.13</v>
      </c>
      <c r="G6" s="4">
        <v>0.2</v>
      </c>
    </row>
    <row r="7" spans="5:7" ht="14.25" customHeight="1" x14ac:dyDescent="0.3">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Estefania Macias Mendoza</cp:lastModifiedBy>
  <cp:lastPrinted>2024-06-27T12:00:04Z</cp:lastPrinted>
  <dcterms:created xsi:type="dcterms:W3CDTF">2024-05-09T19:22:19Z</dcterms:created>
  <dcterms:modified xsi:type="dcterms:W3CDTF">2026-02-17T16:18:08Z</dcterms:modified>
</cp:coreProperties>
</file>